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eyal\OneDrive\Documentos\CUENTAS 2026\MES DE FEBRERO\EVIDENCIAS FEBRERO\FICHA 3310105 TECNICO ELABORACION DE PRENDAS DE VESTIR SOBRE MEDIDAS\"/>
    </mc:Choice>
  </mc:AlternateContent>
  <bookViews>
    <workbookView xWindow="0" yWindow="0" windowWidth="19200" windowHeight="7720" firstSheet="1" activeTab="1"/>
  </bookViews>
  <sheets>
    <sheet name="Hoja1" sheetId="2" state="hidden" r:id="rId1"/>
    <sheet name="PERFIL DEL PF" sheetId="4" r:id="rId2"/>
    <sheet name="Hoja2" sheetId="3" r:id="rId3"/>
  </sheets>
  <definedNames>
    <definedName name="_xlnm.Print_Area" localSheetId="1">'PERFIL DEL PF'!$B$1:$J$316</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62913"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4" i="4" l="1"/>
  <c r="G202" i="4"/>
  <c r="G203" i="4"/>
  <c r="G204" i="4"/>
  <c r="G205" i="4"/>
  <c r="G206" i="4"/>
  <c r="G207" i="4"/>
  <c r="G208" i="4"/>
  <c r="G209" i="4"/>
  <c r="G210" i="4"/>
  <c r="G211" i="4"/>
  <c r="G212" i="4"/>
  <c r="G213" i="4"/>
  <c r="G214" i="4"/>
  <c r="G215" i="4"/>
  <c r="G216" i="4"/>
  <c r="G217"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267" i="4"/>
  <c r="F268" i="4"/>
  <c r="F269" i="4"/>
  <c r="F270" i="4"/>
  <c r="F271" i="4"/>
  <c r="F272" i="4"/>
  <c r="F273" i="4"/>
  <c r="F274" i="4"/>
  <c r="F275" i="4"/>
  <c r="F259" i="4"/>
  <c r="F260" i="4"/>
  <c r="F261" i="4"/>
  <c r="F262" i="4"/>
  <c r="F263" i="4"/>
  <c r="F264" i="4"/>
  <c r="F265" i="4"/>
  <c r="F248" i="4"/>
  <c r="F249" i="4"/>
  <c r="F250" i="4"/>
  <c r="F251" i="4"/>
  <c r="F252" i="4"/>
  <c r="F253" i="4"/>
  <c r="F254" i="4"/>
  <c r="F255" i="4"/>
  <c r="F256" i="4"/>
  <c r="F257" i="4"/>
  <c r="F241" i="4"/>
  <c r="F242" i="4"/>
  <c r="F243" i="4"/>
  <c r="F245" i="4"/>
  <c r="F246" i="4"/>
  <c r="F226" i="4" l="1"/>
  <c r="F227" i="4"/>
  <c r="F228" i="4"/>
  <c r="F229" i="4"/>
  <c r="F222" i="4"/>
  <c r="F223" i="4"/>
  <c r="F224" i="4"/>
  <c r="F238" i="4"/>
  <c r="F239" i="4"/>
  <c r="F240" i="4"/>
  <c r="F247" i="4"/>
  <c r="F266" i="4"/>
  <c r="F258" i="4"/>
  <c r="F235" i="4"/>
  <c r="F231" i="4"/>
  <c r="F230" i="4"/>
  <c r="F225" i="4"/>
  <c r="F221" i="4"/>
  <c r="G201" i="4"/>
  <c r="G200" i="4"/>
  <c r="F302" i="4" l="1"/>
  <c r="F232" i="4"/>
  <c r="G218" i="4"/>
</calcChain>
</file>

<file path=xl/sharedStrings.xml><?xml version="1.0" encoding="utf-8"?>
<sst xmlns="http://schemas.openxmlformats.org/spreadsheetml/2006/main" count="817" uniqueCount="422">
  <si>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</si>
  <si>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</si>
  <si>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</si>
  <si>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</si>
  <si>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</si>
  <si>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</si>
  <si>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</si>
  <si>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</si>
  <si>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</si>
  <si>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</si>
  <si>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</si>
  <si>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</si>
  <si>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</si>
  <si>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</si>
  <si>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</si>
  <si>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</si>
  <si>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</si>
  <si>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</si>
  <si>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t>SERVICIO NACIONAL DE APRENDIZAJE SENA
SISTEMA INTEGRADO DE GESTIÓN
Procedimiento Ejecución de la Formación Profesional Integral</t>
    </r>
    <r>
      <rPr>
        <sz val="11"/>
        <color theme="1"/>
        <rFont val="Calibri"/>
        <family val="2"/>
        <scheme val="minor"/>
      </rPr>
      <t xml:space="preserve">
PROYECTO FORMATIVO</t>
    </r>
  </si>
  <si>
    <t>Versión: 03</t>
  </si>
  <si>
    <t>Código: GFPI-F-016</t>
  </si>
  <si>
    <t>1. Información básica del proyecto</t>
  </si>
  <si>
    <t>Cód. Proyecto SOFIA:</t>
  </si>
  <si>
    <t>Cód. Programa SOFIA:</t>
  </si>
  <si>
    <t>Versión del Programa:</t>
  </si>
  <si>
    <t>Fichas asociadas:</t>
  </si>
  <si>
    <t xml:space="preserve">1.1 Centro de Formación: </t>
  </si>
  <si>
    <t>Industrial y de Aviación</t>
  </si>
  <si>
    <t xml:space="preserve">1.2 Regional: </t>
  </si>
  <si>
    <t>Atlántico</t>
  </si>
  <si>
    <t>1.3 Nombre del proyecto:</t>
  </si>
  <si>
    <t>Desarrollo de prendas de vestir masculina y femenina sobre medidas aplicando herramientas Lean manufacturing para mejorar procesos, cualificar el talento humano y fortalecer el sector moda del país.</t>
  </si>
  <si>
    <t>1.4 Programa de Formación al que da respuesta:</t>
  </si>
  <si>
    <t>Elaboración de prendas de vestir sobremedidas</t>
  </si>
  <si>
    <t>1.5 Tiempo estimado de ejecución del proyecto (meses):</t>
  </si>
  <si>
    <t>15 meses
2208 horas</t>
  </si>
  <si>
    <t>1.6 Empresas o instituciones que participan en su formulación o financiación: (si Existe)</t>
  </si>
  <si>
    <t>N/A</t>
  </si>
  <si>
    <t>1.7 Palabras claves de búsqueda :</t>
  </si>
  <si>
    <t>PATRON, CONFECCION, CORTE, SOBRE MEDIDAS, PRENDAS DE VESTIR, TRAZO, AJUSTE, MODIFICACIÓN.</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</si>
  <si>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</si>
  <si>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</si>
  <si>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</si>
  <si>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</si>
  <si>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</si>
  <si>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</si>
  <si>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</si>
  <si>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r>
      <t xml:space="preserve">La sastrería y la modistería más que ser oficios altamente rentables e innovadores,  son una profesión de tradición, donde estos expertos en moda crean prendas de vestir al gusto y a la medida del cliente, logrando con esto, darle un toque de exclusividad y distinción a cada persona que las luce.                                                                                                                                                                                                                                                                                        Desde el comienzo del siglo 20 estos oficios, fueron trascendentales para las economías, porque nacieron varios y muy representativos talleres, que además de generar empleo le facilitaban la vida a muchos que estaban a tono con la moda y la elegancia. Fue tanto el auge que  tomó el mundo de la moda en Colombia,  que  en 1925  logra equipararse con la parisina.                                                                                                                                                                                                                                                                                                                                                                                                                                                                                                                                                                                                                         Esta época de Oro empezó a decaer con la puesta en marcha de la apertura económica en 1991, las importaciones de prendas de bajo costo desde los países asiáticos, la globalización del mercado, el boom de las marcas de ropa en los centros comerciales, la pronta moda y la falta de impulso para tecnificar la mano de obra o realizar estudios especializados para el trabajo en dichas labores. 
En la actualidad, ha habido un cambio considerable en la producción en masa y en el mercadeo masivo a un enfoque mucho más individualizado, resultando en el surgimiento de nuevos conceptos como el mercadeo uno a uno y la personalización masiva. Resaltar nuestra individualidad está cambiando la forma en la que consumimos; no estamos comprando marcas para encajar, compramos para mostrar nuestra propia identidad.
Según una encuesta realizada por Deloitte Colombia, el 36% de los consumidores están dispuestos a pagar más por prendas hechas a la medida, mostrando que la demanda a nivel local e internacional de ropa personalizada está en aumento.
Teniendo en cuenta la situación antes mencionada, se plantea el siguiente interrogante:                                                                                                                                                                                                                                                </t>
    </r>
    <r>
      <rPr>
        <b/>
        <sz val="10"/>
        <color rgb="FF000000"/>
        <rFont val="Calibri"/>
        <family val="2"/>
      </rPr>
      <t>¿Cómo aportar al sector moda talento humano, competitivo, emprendedor y en capacidad de elaborar prendas de vestir a la medida con altos estándares de calidad para ser competitivos en el sector moda y satisfacer la demanda creciente de este tipo de prendas de vestir?</t>
    </r>
  </si>
  <si>
    <t>2.2 Justificación del proyecto</t>
  </si>
  <si>
    <t>El presente proyecto propicia la tecnificación y enaltecimiento del oficio de la sastrería y modistería en Colombia, pues durante generaciones ha sido relegado a la informalidad y al empirismo.
Además, es coherente con el cambio de enfoque de las grandes marcas para desarrollar colecciones pensadas de manera individual, promoviendo el estilo y ropa hecha a la medida, generando una experiencia de compra única y estableciendo una relación más estrecha entre los fabricantes y los consumidores.
En el mismo sentido, proporciona opciones de vestimenta que se adaptan a diferentes gustos y de la mano con la filosofía Lean Manufacturing, que busca optimizar recursos, procesos, garantizando que las prendas se ajusten adecuadamente a cada persona, logrando mayor comodidad y satisfacción para cliente, pues obtendrá un producto único de excelente calidad y a un precio óptimo.
A su vez, contribuye al crecimiento económico del sector moda, porque se entrega mano de obra cualificada integralmente, con habilidades para la elaboración de prendas de vestir completas, desde la toma de medidas, hasta la confección con maquinaria especializada, atención personalizada al cliente, con altos estándares de calidad y consientes de procesos más sostenibles con el medio ambiente. 
Impacta de manera positiva en la sociedad, porque crea oportunidades para que los aprendices puedan desarrollar sus propios proyectos de emprendimiento, generando empleabilidad y mejorando su calidad de vida y la de su entorno familiar.</t>
  </si>
  <si>
    <t>2.3 Objetivo general</t>
  </si>
  <si>
    <t>Desarrollar prendas de vestir femeninas y masculinas sobre medidas con criterios de calidad según requeimientos del cliente</t>
  </si>
  <si>
    <t>2.4 Objetivos específicos:</t>
  </si>
  <si>
    <t>Preparar recursos para el desarrollo de la prenda de vestir femenina y masculina según los requerimientos del cliente.</t>
  </si>
  <si>
    <t>Elaborar moldes básicos y prototipos de las prendas de vestir femenina y masculina sobre medidas según procedimientos técnicos</t>
  </si>
  <si>
    <t xml:space="preserve">Cortar las piezas dela prenda de vestir femenina y masculina </t>
  </si>
  <si>
    <t>Confeccionar la prenda de vestir femenina y masculina con criterios de calidad y procedimiento técnico</t>
  </si>
  <si>
    <t>Modificar prendas de vestir femenina y masculina acorde a requerimientos del cliente</t>
  </si>
  <si>
    <t xml:space="preserve">2.5 Alcance </t>
  </si>
  <si>
    <t xml:space="preserve">2.5.1 Beneficiarios del proyecto  </t>
  </si>
  <si>
    <t>Aprendices SENA, empresas del sector de confecciones y público en general</t>
  </si>
  <si>
    <t>2.5.2 Impacto</t>
  </si>
  <si>
    <t xml:space="preserve">Social: </t>
  </si>
  <si>
    <t>Aprendices del SENA formados integralmente</t>
  </si>
  <si>
    <t xml:space="preserve">Económico: </t>
  </si>
  <si>
    <t>Oportunidad de crear empresas y generar nuevos empleos.</t>
  </si>
  <si>
    <t xml:space="preserve">Ambiental: </t>
  </si>
  <si>
    <t>Generacion de conciencia  ambiental para la disposicion de los residuos y optimizacion de los recursos.</t>
  </si>
  <si>
    <t xml:space="preserve">Tecnológico: </t>
  </si>
  <si>
    <t>Utilizacion de nuevas tecnologia en maquinaria y materiales para mejorar la calidad del producto</t>
  </si>
  <si>
    <t>2.5.3 Restricciones o riesgos asociados y alternativas de solución:</t>
  </si>
  <si>
    <t>Recesión económica del sector productivo, competencia desleal, deserción de aprendices.</t>
  </si>
  <si>
    <t>Falta de materiales de formación o compra fuera del tiempo.</t>
  </si>
  <si>
    <t>2.5.4. Productos o resultados del proyecto:</t>
  </si>
  <si>
    <t>Registro de toma de medidas al cliente y especificaciones de la prenda de vestir</t>
  </si>
  <si>
    <t>Moldes básicos de prendas de vestir Femenina y Masculina</t>
  </si>
  <si>
    <t>Moldes prototipo de prenda de vestir Femenina y Masculina</t>
  </si>
  <si>
    <t>Piezas cortadas de la prenda de vestir masculina y femenina en material textil</t>
  </si>
  <si>
    <t>Prenda de vestir femenina y masculina confeccionada y con acabados.</t>
  </si>
  <si>
    <t>Prendas de vestir ajustadas y modificadas según requerimiento del cliente</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</si>
  <si>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</si>
  <si>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</si>
  <si>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</si>
  <si>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</si>
  <si>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</si>
  <si>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N0</t>
  </si>
  <si>
    <t xml:space="preserve">Los productos finales son susceptibles a protección industrial y/o derechos de autor? </t>
  </si>
  <si>
    <t>NO</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</si>
  <si>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</si>
  <si>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</si>
  <si>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</si>
  <si>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</si>
  <si>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</si>
  <si>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</si>
  <si>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</si>
  <si>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Y SOCIAL (a partir del programa de formación)</t>
  </si>
  <si>
    <t>COMPETENCIA</t>
  </si>
  <si>
    <t>Código</t>
  </si>
  <si>
    <t>Denominación</t>
  </si>
  <si>
    <t>ANALISIS</t>
  </si>
  <si>
    <r>
      <rPr>
        <b/>
        <sz val="11"/>
        <color rgb="FF000000"/>
        <rFont val="Calibri"/>
        <family val="2"/>
      </rPr>
      <t xml:space="preserve">Analizar </t>
    </r>
    <r>
      <rPr>
        <sz val="11"/>
        <color indexed="8"/>
        <rFont val="Calibri"/>
        <family val="2"/>
      </rPr>
      <t>la identidad institucional, los procedimientos administrativos y formativos en el cual esta inmerso el programa de formación</t>
    </r>
  </si>
  <si>
    <t>240201530 - 01</t>
  </si>
  <si>
    <r>
      <rPr>
        <b/>
        <sz val="8"/>
        <color rgb="FF000000"/>
        <rFont val="Calibri"/>
        <family val="2"/>
        <scheme val="minor"/>
      </rPr>
      <t>Apropiar</t>
    </r>
    <r>
      <rPr>
        <sz val="8"/>
        <color indexed="8"/>
        <rFont val="Calibri"/>
        <family val="2"/>
        <scheme val="minor"/>
      </rPr>
      <t xml:space="preserve"> la dinámica institucional del Sena según la misión, objetivos y funciones.</t>
    </r>
    <r>
      <rPr>
        <b/>
        <sz val="8"/>
        <color rgb="FF000000"/>
        <rFont val="Calibri"/>
        <family val="2"/>
        <scheme val="minor"/>
      </rPr>
      <t xml:space="preserve"> (14 horas)</t>
    </r>
  </si>
  <si>
    <t>Apropiación de la dinámica organizacional del SENA</t>
  </si>
  <si>
    <t>240201530 - 02</t>
  </si>
  <si>
    <r>
      <rPr>
        <b/>
        <sz val="8"/>
        <color rgb="FF000000"/>
        <rFont val="Calibri"/>
        <family val="2"/>
        <scheme val="minor"/>
      </rPr>
      <t>Analizar</t>
    </r>
    <r>
      <rPr>
        <sz val="8"/>
        <color rgb="FF000000"/>
        <rFont val="Calibri"/>
        <family val="2"/>
        <scheme val="minor"/>
      </rPr>
      <t xml:space="preserve"> características, componentes técnicos, tecnológicos y metodológicos delSena, en el marco de la Formación Profesional Integral.</t>
    </r>
    <r>
      <rPr>
        <b/>
        <sz val="8"/>
        <color rgb="FF000000"/>
        <rFont val="Calibri"/>
        <family val="2"/>
        <scheme val="minor"/>
      </rPr>
      <t>(21 horas</t>
    </r>
    <r>
      <rPr>
        <sz val="8"/>
        <color rgb="FF000000"/>
        <rFont val="Calibri"/>
        <family val="2"/>
        <scheme val="minor"/>
      </rPr>
      <t>)</t>
    </r>
  </si>
  <si>
    <t>240201530 - 03</t>
  </si>
  <si>
    <r>
      <rPr>
        <b/>
        <sz val="8"/>
        <color rgb="FF000000"/>
        <rFont val="Calibri"/>
        <family val="2"/>
        <scheme val="minor"/>
      </rPr>
      <t>Incorporar</t>
    </r>
    <r>
      <rPr>
        <sz val="8"/>
        <color rgb="FF000000"/>
        <rFont val="Calibri"/>
        <family val="2"/>
        <scheme val="minor"/>
      </rPr>
      <t xml:space="preserve"> en el proyecto de vida los principios y valores institucionales de acuerdocon los fundamentos de la FPI </t>
    </r>
    <r>
      <rPr>
        <b/>
        <sz val="8"/>
        <color rgb="FF000000"/>
        <rFont val="Calibri"/>
        <family val="2"/>
        <scheme val="minor"/>
      </rPr>
      <t>(13 horas)</t>
    </r>
  </si>
  <si>
    <t>PLANEACIÓN</t>
  </si>
  <si>
    <r>
      <rPr>
        <b/>
        <sz val="11"/>
        <color rgb="FF000000"/>
        <rFont val="Calibri"/>
        <family val="2"/>
      </rPr>
      <t xml:space="preserve">Disponer </t>
    </r>
    <r>
      <rPr>
        <sz val="11"/>
        <color indexed="8"/>
        <rFont val="Calibri"/>
        <family val="2"/>
      </rPr>
      <t xml:space="preserve">maquinaria, materiales e insumos para desarrollo de prendas de vestir sobre medidas femenina y masculina </t>
    </r>
  </si>
  <si>
    <t>290601225 - 01</t>
  </si>
  <si>
    <r>
      <rPr>
        <b/>
        <sz val="8"/>
        <color rgb="FF000000"/>
        <rFont val="Calibri"/>
        <family val="2"/>
        <scheme val="minor"/>
      </rPr>
      <t>Determinar</t>
    </r>
    <r>
      <rPr>
        <sz val="8"/>
        <color rgb="FF000000"/>
        <rFont val="Calibri"/>
        <family val="2"/>
        <scheme val="minor"/>
      </rPr>
      <t xml:space="preserve"> características y especificaciones técnicas de la prenda de vestir de acuerdo a los requerimientos del cliente  </t>
    </r>
    <r>
      <rPr>
        <b/>
        <sz val="8"/>
        <color rgb="FF000000"/>
        <rFont val="Calibri"/>
        <family val="2"/>
        <scheme val="minor"/>
      </rPr>
      <t>(60 horas)</t>
    </r>
  </si>
  <si>
    <t>Elaboración y ajuste de prendas de vestir sobre medidas femenina y masculina</t>
  </si>
  <si>
    <t>290601235 - 01</t>
  </si>
  <si>
    <r>
      <rPr>
        <b/>
        <sz val="8"/>
        <color rgb="FF000000"/>
        <rFont val="Calibri"/>
        <family val="2"/>
        <scheme val="minor"/>
      </rPr>
      <t xml:space="preserve">Habilitar </t>
    </r>
    <r>
      <rPr>
        <sz val="8"/>
        <color rgb="FF000000"/>
        <rFont val="Calibri"/>
        <family val="2"/>
        <scheme val="minor"/>
      </rPr>
      <t xml:space="preserve">condiciones de operación de la maquina plana doble pespunte de acuerdo a procedimientos técnicos y parámetros de calidad </t>
    </r>
    <r>
      <rPr>
        <b/>
        <sz val="8"/>
        <color rgb="FF000000"/>
        <rFont val="Calibri"/>
        <family val="2"/>
        <scheme val="minor"/>
      </rPr>
      <t>(14 horas</t>
    </r>
    <r>
      <rPr>
        <sz val="8"/>
        <color rgb="FF000000"/>
        <rFont val="Calibri"/>
        <family val="2"/>
        <scheme val="minor"/>
      </rPr>
      <t>)</t>
    </r>
  </si>
  <si>
    <t>Operación de maquina plana de doble pespunte</t>
  </si>
  <si>
    <t>290601235 - 02</t>
  </si>
  <si>
    <r>
      <rPr>
        <b/>
        <sz val="8"/>
        <color theme="1"/>
        <rFont val="Calibri"/>
        <family val="2"/>
        <scheme val="minor"/>
      </rPr>
      <t>Accionar</t>
    </r>
    <r>
      <rPr>
        <sz val="8"/>
        <color theme="1"/>
        <rFont val="Calibri"/>
        <family val="2"/>
        <scheme val="minor"/>
      </rPr>
      <t xml:space="preserve"> sistemas de máquina plana de doble pespunte teniendo en cuenta parámetros de operación y técnicas de confección</t>
    </r>
    <r>
      <rPr>
        <b/>
        <sz val="8"/>
        <color theme="1"/>
        <rFont val="Calibri"/>
        <family val="2"/>
        <scheme val="minor"/>
      </rPr>
      <t xml:space="preserve"> (42 horas)</t>
    </r>
  </si>
  <si>
    <t>290601236- 01</t>
  </si>
  <si>
    <r>
      <rPr>
        <b/>
        <sz val="8"/>
        <color theme="1"/>
        <rFont val="Calibri"/>
        <family val="2"/>
        <scheme val="minor"/>
      </rPr>
      <t>Accionar</t>
    </r>
    <r>
      <rPr>
        <sz val="8"/>
        <color theme="1"/>
        <rFont val="Calibri"/>
        <family val="2"/>
        <scheme val="minor"/>
      </rPr>
      <t xml:space="preserve"> sistemas la maquina fileteadora acorde a manuales técnicos y técnicas de operación</t>
    </r>
    <r>
      <rPr>
        <b/>
        <sz val="8"/>
        <color theme="1"/>
        <rFont val="Calibri"/>
        <family val="2"/>
        <scheme val="minor"/>
      </rPr>
      <t xml:space="preserve"> (18 horas)</t>
    </r>
  </si>
  <si>
    <t xml:space="preserve">Operación de maquina fileteadora </t>
  </si>
  <si>
    <t>230101507 - 01</t>
  </si>
  <si>
    <r>
      <rPr>
        <b/>
        <sz val="8"/>
        <color rgb="FF000000"/>
        <rFont val="Calibri"/>
        <family val="2"/>
        <scheme val="minor"/>
      </rPr>
      <t>Desarrollar</t>
    </r>
    <r>
      <rPr>
        <sz val="8"/>
        <color rgb="FF000000"/>
        <rFont val="Calibri"/>
        <family val="2"/>
        <scheme val="minor"/>
      </rPr>
      <t xml:space="preserve"> habilidades psicomotrices en el contexto productivo y social</t>
    </r>
    <r>
      <rPr>
        <b/>
        <sz val="8"/>
        <color rgb="FF000000"/>
        <rFont val="Calibri"/>
        <family val="2"/>
        <scheme val="minor"/>
      </rPr>
      <t xml:space="preserve"> (12 horas)</t>
    </r>
  </si>
  <si>
    <t>Implementar hábitos saludables mediante la actividad física, de conformidad con las exigencias del perfil idóneo de egreso</t>
  </si>
  <si>
    <t>220601501 - 01</t>
  </si>
  <si>
    <r>
      <rPr>
        <b/>
        <sz val="8"/>
        <color indexed="8"/>
        <rFont val="Calibri"/>
        <family val="2"/>
        <scheme val="minor"/>
      </rPr>
      <t xml:space="preserve">Interpretar </t>
    </r>
    <r>
      <rPr>
        <sz val="8"/>
        <color indexed="8"/>
        <rFont val="Calibri"/>
        <family val="2"/>
        <scheme val="minor"/>
      </rPr>
      <t xml:space="preserve">los problemas ambientales y de SST teniendo en cuenta los planes y programas establecidos por la organización y el entorno social. </t>
    </r>
    <r>
      <rPr>
        <b/>
        <sz val="8"/>
        <color indexed="8"/>
        <rFont val="Calibri"/>
        <family val="2"/>
        <scheme val="minor"/>
      </rPr>
      <t>(12 horas)</t>
    </r>
  </si>
  <si>
    <t>Aplicación de prácticas de protección ambiental, seguridad y salud en el trabajo.</t>
  </si>
  <si>
    <t>240201526 - 01</t>
  </si>
  <si>
    <r>
      <rPr>
        <b/>
        <sz val="8"/>
        <color indexed="8"/>
        <rFont val="Calibri"/>
        <family val="2"/>
        <scheme val="minor"/>
      </rPr>
      <t>Promover</t>
    </r>
    <r>
      <rPr>
        <sz val="8"/>
        <color indexed="8"/>
        <rFont val="Calibri"/>
        <family val="2"/>
        <scheme val="minor"/>
      </rPr>
      <t xml:space="preserve"> mi dignidad y la del otro a partir de los principios y valores éticos como aporte en la instauración de una cultura de paz </t>
    </r>
    <r>
      <rPr>
        <b/>
        <sz val="8"/>
        <color indexed="8"/>
        <rFont val="Calibri"/>
        <family val="2"/>
        <scheme val="minor"/>
      </rPr>
      <t>(12 horas)</t>
    </r>
  </si>
  <si>
    <t>Interacción en el contexto productivo y social para una cultura de paz.</t>
  </si>
  <si>
    <t>EJECUCION</t>
  </si>
  <si>
    <r>
      <rPr>
        <b/>
        <sz val="11"/>
        <color rgb="FF000000"/>
        <rFont val="Calibri"/>
        <family val="2"/>
      </rPr>
      <t xml:space="preserve">Elaborar </t>
    </r>
    <r>
      <rPr>
        <sz val="11"/>
        <color indexed="8"/>
        <rFont val="Calibri"/>
        <family val="2"/>
      </rPr>
      <t>moldes básicos y prototipo de prendas de vestir sobre medidas femenina y masculina</t>
    </r>
  </si>
  <si>
    <t>290601225 - 02</t>
  </si>
  <si>
    <r>
      <rPr>
        <b/>
        <sz val="8"/>
        <color theme="1"/>
        <rFont val="Calibri"/>
        <family val="2"/>
        <scheme val="minor"/>
      </rPr>
      <t xml:space="preserve">Desarrollar </t>
    </r>
    <r>
      <rPr>
        <sz val="8"/>
        <color theme="1"/>
        <rFont val="Calibri"/>
        <family val="2"/>
        <scheme val="minor"/>
      </rPr>
      <t>moldería de prendas de vestir sobre medidas de acuerdo a las especificaciones del diseño y procedimiento técnico</t>
    </r>
    <r>
      <rPr>
        <b/>
        <sz val="8"/>
        <color theme="1"/>
        <rFont val="Calibri"/>
        <family val="2"/>
        <scheme val="minor"/>
      </rPr>
      <t xml:space="preserve"> (450 horas)</t>
    </r>
  </si>
  <si>
    <t>230101507 - 02</t>
  </si>
  <si>
    <r>
      <rPr>
        <b/>
        <sz val="8"/>
        <color theme="1"/>
        <rFont val="Calibri"/>
        <family val="2"/>
        <scheme val="minor"/>
      </rPr>
      <t>Practica</t>
    </r>
    <r>
      <rPr>
        <sz val="8"/>
        <color theme="1"/>
        <rFont val="Calibri"/>
        <family val="2"/>
        <scheme val="minor"/>
      </rPr>
      <t xml:space="preserve">r hábitos saludables mediante la aplicación de fundamentos de nutrición e higiene </t>
    </r>
    <r>
      <rPr>
        <b/>
        <sz val="8"/>
        <color theme="1"/>
        <rFont val="Calibri"/>
        <family val="2"/>
        <scheme val="minor"/>
      </rPr>
      <t>(12 horas)</t>
    </r>
  </si>
  <si>
    <t>220601501 - 02</t>
  </si>
  <si>
    <r>
      <rPr>
        <b/>
        <sz val="8"/>
        <color indexed="8"/>
        <rFont val="Calibri"/>
        <family val="2"/>
        <scheme val="minor"/>
      </rPr>
      <t>Efectuar</t>
    </r>
    <r>
      <rPr>
        <sz val="8"/>
        <color indexed="8"/>
        <rFont val="Calibri"/>
        <family val="2"/>
        <scheme val="minor"/>
      </rPr>
      <t xml:space="preserve"> las acciones para la prevención y control de la problemática ambiental y de SST, teniendo en cuenta los procedimientos establecidos por la organización. </t>
    </r>
    <r>
      <rPr>
        <b/>
        <sz val="8"/>
        <color indexed="8"/>
        <rFont val="Calibri"/>
        <family val="2"/>
        <scheme val="minor"/>
      </rPr>
      <t>(12 horas)</t>
    </r>
  </si>
  <si>
    <t>240201526 - 02</t>
  </si>
  <si>
    <r>
      <rPr>
        <b/>
        <sz val="8"/>
        <color indexed="8"/>
        <rFont val="Calibri"/>
        <family val="2"/>
        <scheme val="minor"/>
      </rPr>
      <t>Establece</t>
    </r>
    <r>
      <rPr>
        <sz val="8"/>
        <color indexed="8"/>
        <rFont val="Calibri"/>
        <family val="2"/>
        <scheme val="minor"/>
      </rPr>
      <t>r relaciones de crecimiento personal y comunitario a partir del bien común como aporte para el desarrollo social.</t>
    </r>
    <r>
      <rPr>
        <b/>
        <sz val="8"/>
        <color indexed="8"/>
        <rFont val="Calibri"/>
        <family val="2"/>
        <scheme val="minor"/>
      </rPr>
      <t>(12 horas)</t>
    </r>
  </si>
  <si>
    <t>240201533 - 01</t>
  </si>
  <si>
    <r>
      <rPr>
        <b/>
        <sz val="8"/>
        <color indexed="8"/>
        <rFont val="Calibri"/>
        <family val="2"/>
        <scheme val="minor"/>
      </rPr>
      <t>Establecer</t>
    </r>
    <r>
      <rPr>
        <sz val="8"/>
        <color indexed="8"/>
        <rFont val="Calibri"/>
        <family val="2"/>
        <scheme val="minor"/>
      </rPr>
      <t xml:space="preserve"> características y competencias emprendedoras personales de acuerdo con sus potencialidades, objetivos y el entorno. </t>
    </r>
    <r>
      <rPr>
        <b/>
        <sz val="8"/>
        <color indexed="8"/>
        <rFont val="Calibri"/>
        <family val="2"/>
        <scheme val="minor"/>
      </rPr>
      <t>(12 horas)</t>
    </r>
  </si>
  <si>
    <t>Fomento de la cultura emprendedora</t>
  </si>
  <si>
    <t>210201501 - 01</t>
  </si>
  <si>
    <r>
      <rPr>
        <b/>
        <sz val="8"/>
        <color indexed="8"/>
        <rFont val="Calibri"/>
        <family val="2"/>
        <scheme val="minor"/>
      </rPr>
      <t>Valorar</t>
    </r>
    <r>
      <rPr>
        <sz val="8"/>
        <color indexed="8"/>
        <rFont val="Calibri"/>
        <family val="2"/>
        <scheme val="minor"/>
      </rPr>
      <t xml:space="preserve"> la importancia de la ciudadanía laboral con base en el estudio de los derechos humanos y fundamentales del trabajo. </t>
    </r>
    <r>
      <rPr>
        <b/>
        <sz val="8"/>
        <color indexed="8"/>
        <rFont val="Calibri"/>
        <family val="2"/>
        <scheme val="minor"/>
      </rPr>
      <t>(12 horas)</t>
    </r>
  </si>
  <si>
    <t>Ejercicio de los derechos fundamentales del trabajo</t>
  </si>
  <si>
    <r>
      <rPr>
        <b/>
        <sz val="11"/>
        <color rgb="FF000000"/>
        <rFont val="Calibri"/>
        <family val="2"/>
      </rPr>
      <t>Cortar</t>
    </r>
    <r>
      <rPr>
        <sz val="11"/>
        <color indexed="8"/>
        <rFont val="Calibri"/>
        <family val="2"/>
      </rPr>
      <t xml:space="preserve"> piezas de la prenda de vestir femenina y masculina en material textil</t>
    </r>
  </si>
  <si>
    <t>290601225 - 03</t>
  </si>
  <si>
    <r>
      <rPr>
        <b/>
        <sz val="8"/>
        <rFont val="Calibri"/>
        <family val="2"/>
        <scheme val="minor"/>
      </rPr>
      <t>Cortar</t>
    </r>
    <r>
      <rPr>
        <sz val="8"/>
        <rFont val="Calibri"/>
        <family val="2"/>
        <scheme val="minor"/>
      </rPr>
      <t xml:space="preserve"> piezas de la prenda de vestir sobre medidas</t>
    </r>
    <r>
      <rPr>
        <b/>
        <sz val="8"/>
        <rFont val="Calibri"/>
        <family val="2"/>
        <scheme val="minor"/>
      </rPr>
      <t xml:space="preserve"> e</t>
    </r>
    <r>
      <rPr>
        <sz val="8"/>
        <rFont val="Calibri"/>
        <family val="2"/>
        <scheme val="minor"/>
      </rPr>
      <t xml:space="preserve">n material textil cumpliendo con procedimientos técnicos, normativa ambiental y de seguridad en el trabajo </t>
    </r>
    <r>
      <rPr>
        <b/>
        <sz val="8"/>
        <rFont val="Calibri"/>
        <family val="2"/>
        <scheme val="minor"/>
      </rPr>
      <t>(40 horas)</t>
    </r>
  </si>
  <si>
    <t>230101507 - 03</t>
  </si>
  <si>
    <r>
      <rPr>
        <b/>
        <sz val="8"/>
        <color theme="1"/>
        <rFont val="Calibri"/>
        <family val="2"/>
        <scheme val="minor"/>
      </rPr>
      <t xml:space="preserve">Ejecutar </t>
    </r>
    <r>
      <rPr>
        <sz val="8"/>
        <color theme="1"/>
        <rFont val="Calibri"/>
        <family val="2"/>
        <scheme val="minor"/>
      </rPr>
      <t xml:space="preserve">actividades de acondicionamiento físico orientadas hacia el mejoramiento de la
condición física en los contextos productivo y social. </t>
    </r>
    <r>
      <rPr>
        <b/>
        <sz val="8"/>
        <color theme="1"/>
        <rFont val="Calibri"/>
        <family val="2"/>
        <scheme val="minor"/>
      </rPr>
      <t>(12 horas)</t>
    </r>
  </si>
  <si>
    <t>220601501 - 03</t>
  </si>
  <si>
    <r>
      <rPr>
        <b/>
        <sz val="8"/>
        <color theme="1"/>
        <rFont val="Calibri"/>
        <family val="2"/>
        <scheme val="minor"/>
      </rPr>
      <t xml:space="preserve">Verificar </t>
    </r>
    <r>
      <rPr>
        <sz val="8"/>
        <color theme="1"/>
        <rFont val="Calibri"/>
        <family val="2"/>
        <scheme val="minor"/>
      </rPr>
      <t xml:space="preserve">las condiciones ambientales y de SST acorde con los lineamientosestablecidos para el área de desempeño laboral. </t>
    </r>
    <r>
      <rPr>
        <b/>
        <sz val="8"/>
        <color theme="1"/>
        <rFont val="Calibri"/>
        <family val="2"/>
        <scheme val="minor"/>
      </rPr>
      <t>(12 horas)</t>
    </r>
  </si>
  <si>
    <t>240201526 - 03</t>
  </si>
  <si>
    <r>
      <rPr>
        <b/>
        <sz val="8"/>
        <color theme="1"/>
        <rFont val="Calibri"/>
        <family val="2"/>
        <scheme val="minor"/>
      </rPr>
      <t>Promover</t>
    </r>
    <r>
      <rPr>
        <sz val="8"/>
        <color theme="1"/>
        <rFont val="Calibri"/>
        <family val="2"/>
        <scheme val="minor"/>
      </rPr>
      <t xml:space="preserve"> el uso racional de los recursos naturales a partir de criterios de sostenibilidad y sustentabilidad ética y normativa vigente. </t>
    </r>
    <r>
      <rPr>
        <b/>
        <sz val="8"/>
        <color theme="1"/>
        <rFont val="Calibri"/>
        <family val="2"/>
        <scheme val="minor"/>
      </rPr>
      <t>(12 horas)</t>
    </r>
  </si>
  <si>
    <t>240201533 - 02</t>
  </si>
  <si>
    <r>
      <rPr>
        <b/>
        <sz val="8"/>
        <color indexed="8"/>
        <rFont val="Calibri"/>
        <family val="2"/>
        <scheme val="minor"/>
      </rPr>
      <t>Apropiar</t>
    </r>
    <r>
      <rPr>
        <sz val="8"/>
        <color indexed="8"/>
        <rFont val="Calibri"/>
        <family val="2"/>
        <scheme val="minor"/>
      </rPr>
      <t xml:space="preserve"> el proceso de toma de decisiones personales en su cotidianidad, según el comportamiento emprendedor. </t>
    </r>
    <r>
      <rPr>
        <b/>
        <sz val="8"/>
        <color indexed="8"/>
        <rFont val="Calibri"/>
        <family val="2"/>
        <scheme val="minor"/>
      </rPr>
      <t>(12 horas)</t>
    </r>
  </si>
  <si>
    <t>210201501 - 02</t>
  </si>
  <si>
    <r>
      <rPr>
        <b/>
        <sz val="8"/>
        <color indexed="8"/>
        <rFont val="Calibri"/>
        <family val="2"/>
        <scheme val="minor"/>
      </rPr>
      <t>Practica</t>
    </r>
    <r>
      <rPr>
        <sz val="8"/>
        <color indexed="8"/>
        <rFont val="Calibri"/>
        <family val="2"/>
        <scheme val="minor"/>
      </rPr>
      <t>r los derechos fundamentales del trabajo de acuerdo con la Constitución Política y los Convenios Internacionales.</t>
    </r>
    <r>
      <rPr>
        <b/>
        <sz val="8"/>
        <color indexed="8"/>
        <rFont val="Calibri"/>
        <family val="2"/>
        <scheme val="minor"/>
      </rPr>
      <t xml:space="preserve"> (12 horas)</t>
    </r>
  </si>
  <si>
    <r>
      <rPr>
        <b/>
        <sz val="11"/>
        <color rgb="FF000000"/>
        <rFont val="Calibri"/>
        <family val="2"/>
      </rPr>
      <t>Confeccionar</t>
    </r>
    <r>
      <rPr>
        <sz val="11"/>
        <color indexed="8"/>
        <rFont val="Calibri"/>
        <family val="2"/>
      </rPr>
      <t xml:space="preserve"> y acabar la prenda de vestir femenina y masculina </t>
    </r>
  </si>
  <si>
    <t>290601235 - 03</t>
  </si>
  <si>
    <r>
      <rPr>
        <b/>
        <sz val="8"/>
        <color theme="1"/>
        <rFont val="Calibri"/>
        <family val="2"/>
        <scheme val="minor"/>
      </rPr>
      <t>Realizar</t>
    </r>
    <r>
      <rPr>
        <sz val="8"/>
        <color theme="1"/>
        <rFont val="Calibri"/>
        <family val="2"/>
        <scheme val="minor"/>
      </rPr>
      <t xml:space="preserve"> operaciones de confección de prendas de vestir femenina y masculina según método de trabajo, normativa ambiental y de calidad </t>
    </r>
    <r>
      <rPr>
        <b/>
        <sz val="8"/>
        <color theme="1"/>
        <rFont val="Calibri"/>
        <family val="2"/>
        <scheme val="minor"/>
      </rPr>
      <t>(40 horas).</t>
    </r>
  </si>
  <si>
    <t>290601163 - 02</t>
  </si>
  <si>
    <r>
      <rPr>
        <b/>
        <sz val="8"/>
        <color theme="1"/>
        <rFont val="Calibri"/>
        <family val="2"/>
        <scheme val="minor"/>
      </rPr>
      <t>Filetear</t>
    </r>
    <r>
      <rPr>
        <sz val="8"/>
        <color theme="1"/>
        <rFont val="Calibri"/>
        <family val="2"/>
        <scheme val="minor"/>
      </rPr>
      <t xml:space="preserve"> material textil en la maquina fileteadora aplicando procedimientos técnicos, normativa de calidad, ambiental y de seguridad y salud en el trabajo </t>
    </r>
    <r>
      <rPr>
        <b/>
        <sz val="8"/>
        <color theme="1"/>
        <rFont val="Calibri"/>
        <family val="2"/>
        <scheme val="minor"/>
      </rPr>
      <t>(30 horas)</t>
    </r>
  </si>
  <si>
    <t>290601225 - 04</t>
  </si>
  <si>
    <r>
      <rPr>
        <b/>
        <sz val="8"/>
        <color theme="1"/>
        <rFont val="Calibri"/>
        <family val="2"/>
        <scheme val="minor"/>
      </rPr>
      <t xml:space="preserve">Confeccionar </t>
    </r>
    <r>
      <rPr>
        <sz val="8"/>
        <color theme="1"/>
        <rFont val="Calibri"/>
        <family val="2"/>
        <scheme val="minor"/>
      </rPr>
      <t xml:space="preserve">prendas de vestir sobre medidas, teniendo en cuenta, procedimientos técnicos, normativa de calidad, seguridad y ambiental </t>
    </r>
    <r>
      <rPr>
        <b/>
        <sz val="8"/>
        <color theme="1"/>
        <rFont val="Calibri"/>
        <family val="2"/>
        <scheme val="minor"/>
      </rPr>
      <t>(290 horas)</t>
    </r>
  </si>
  <si>
    <t>230101507 - 04</t>
  </si>
  <si>
    <r>
      <rPr>
        <b/>
        <sz val="8"/>
        <color theme="1"/>
        <rFont val="Calibri"/>
        <family val="2"/>
        <scheme val="minor"/>
      </rPr>
      <t>Implementa</t>
    </r>
    <r>
      <rPr>
        <sz val="8"/>
        <color theme="1"/>
        <rFont val="Calibri"/>
        <family val="2"/>
        <scheme val="minor"/>
      </rPr>
      <t>r un plan de Ergonomía y Pausas Activas según las características de la función
productiva</t>
    </r>
    <r>
      <rPr>
        <b/>
        <sz val="8"/>
        <color theme="1"/>
        <rFont val="Calibri"/>
        <family val="2"/>
        <scheme val="minor"/>
      </rPr>
      <t xml:space="preserve"> (12 horas)</t>
    </r>
  </si>
  <si>
    <t>220601501 - 04</t>
  </si>
  <si>
    <r>
      <rPr>
        <b/>
        <sz val="8"/>
        <color theme="1"/>
        <rFont val="Calibri"/>
        <family val="2"/>
        <scheme val="minor"/>
      </rPr>
      <t>Reportar</t>
    </r>
    <r>
      <rPr>
        <sz val="8"/>
        <color theme="1"/>
        <rFont val="Calibri"/>
        <family val="2"/>
        <scheme val="minor"/>
      </rPr>
      <t xml:space="preserve"> las condiciones y actos que afecten la protección del medio ambiente y la SST, de acuerdo con los lineamientos establecidos en el contexto organizacional y social.</t>
    </r>
    <r>
      <rPr>
        <b/>
        <sz val="8"/>
        <color theme="1"/>
        <rFont val="Calibri"/>
        <family val="2"/>
        <scheme val="minor"/>
      </rPr>
      <t xml:space="preserve"> (12 horas)</t>
    </r>
  </si>
  <si>
    <t>240201526 - 04</t>
  </si>
  <si>
    <r>
      <rPr>
        <b/>
        <sz val="8"/>
        <color theme="1"/>
        <rFont val="Calibri"/>
        <family val="2"/>
        <scheme val="minor"/>
      </rPr>
      <t>Contribuir</t>
    </r>
    <r>
      <rPr>
        <sz val="8"/>
        <color theme="1"/>
        <rFont val="Calibri"/>
        <family val="2"/>
        <scheme val="minor"/>
      </rPr>
      <t xml:space="preserve"> con el fortalecimiento de la cultura de paz a partir de la dignidad humana y las estrategias para la transformación de conflictos </t>
    </r>
    <r>
      <rPr>
        <b/>
        <sz val="8"/>
        <color theme="1"/>
        <rFont val="Calibri"/>
        <family val="2"/>
        <scheme val="minor"/>
      </rPr>
      <t>(12 horas)</t>
    </r>
  </si>
  <si>
    <t>240201533 - 03</t>
  </si>
  <si>
    <r>
      <rPr>
        <b/>
        <sz val="8"/>
        <color theme="1"/>
        <rFont val="Calibri"/>
        <family val="2"/>
        <scheme val="minor"/>
      </rPr>
      <t>Emplear</t>
    </r>
    <r>
      <rPr>
        <sz val="8"/>
        <color theme="1"/>
        <rFont val="Calibri"/>
        <family val="2"/>
        <scheme val="minor"/>
      </rPr>
      <t xml:space="preserve"> capacidad creativa e innovadora según estrategia emprendedora.  </t>
    </r>
    <r>
      <rPr>
        <b/>
        <sz val="8"/>
        <color theme="1"/>
        <rFont val="Calibri"/>
        <family val="2"/>
        <scheme val="minor"/>
      </rPr>
      <t>(12 horas)</t>
    </r>
  </si>
  <si>
    <t>210201501 - 03</t>
  </si>
  <si>
    <r>
      <rPr>
        <b/>
        <sz val="8"/>
        <color theme="1"/>
        <rFont val="Calibri"/>
        <family val="2"/>
        <scheme val="minor"/>
      </rPr>
      <t>Reconocer</t>
    </r>
    <r>
      <rPr>
        <sz val="8"/>
        <color theme="1"/>
        <rFont val="Calibri"/>
        <family val="2"/>
        <scheme val="minor"/>
      </rPr>
      <t xml:space="preserve"> el trabajo como uno de los elementos primordiales para la movilidad social y la transformación vital. </t>
    </r>
    <r>
      <rPr>
        <b/>
        <sz val="8"/>
        <color theme="1"/>
        <rFont val="Calibri"/>
        <family val="2"/>
        <scheme val="minor"/>
      </rPr>
      <t>(12 horas)</t>
    </r>
  </si>
  <si>
    <r>
      <rPr>
        <b/>
        <sz val="11"/>
        <color rgb="FF000000"/>
        <rFont val="Calibri"/>
        <family val="2"/>
      </rPr>
      <t xml:space="preserve">Realizar </t>
    </r>
    <r>
      <rPr>
        <sz val="11"/>
        <color indexed="8"/>
        <rFont val="Calibri"/>
        <family val="2"/>
      </rPr>
      <t>ajustes y modificaciones a prendas de vestir según los requerimientos del cliente</t>
    </r>
  </si>
  <si>
    <t>290601225 - 05</t>
  </si>
  <si>
    <r>
      <rPr>
        <b/>
        <sz val="8"/>
        <color theme="1"/>
        <rFont val="Calibri"/>
        <family val="2"/>
        <scheme val="minor"/>
      </rPr>
      <t>Modificar</t>
    </r>
    <r>
      <rPr>
        <sz val="8"/>
        <color theme="1"/>
        <rFont val="Calibri"/>
        <family val="2"/>
        <scheme val="minor"/>
      </rPr>
      <t xml:space="preserve"> prenda de vestir teniendo en cuenta requerimientos del cliente y criterios de calidad</t>
    </r>
    <r>
      <rPr>
        <b/>
        <sz val="8"/>
        <color theme="1"/>
        <rFont val="Calibri"/>
        <family val="2"/>
        <scheme val="minor"/>
      </rPr>
      <t xml:space="preserve"> (72 horas)</t>
    </r>
  </si>
  <si>
    <t>240201533 - 04</t>
  </si>
  <si>
    <r>
      <rPr>
        <b/>
        <sz val="8"/>
        <color theme="1"/>
        <rFont val="Calibri"/>
        <family val="2"/>
        <scheme val="minor"/>
      </rPr>
      <t>Relacionar</t>
    </r>
    <r>
      <rPr>
        <sz val="8"/>
        <color theme="1"/>
        <rFont val="Calibri"/>
        <family val="2"/>
        <scheme val="minor"/>
      </rPr>
      <t xml:space="preserve"> la importancia de la negociación con el emprendimiento según las necesidades y elementos de la negociación. </t>
    </r>
    <r>
      <rPr>
        <b/>
        <sz val="8"/>
        <color theme="1"/>
        <rFont val="Calibri"/>
        <family val="2"/>
        <scheme val="minor"/>
      </rPr>
      <t>(12 horas)</t>
    </r>
  </si>
  <si>
    <t>210201501 - 04</t>
  </si>
  <si>
    <r>
      <rPr>
        <b/>
        <sz val="8"/>
        <color theme="1"/>
        <rFont val="Calibri"/>
        <family val="2"/>
        <scheme val="minor"/>
      </rPr>
      <t>Participar</t>
    </r>
    <r>
      <rPr>
        <sz val="8"/>
        <color theme="1"/>
        <rFont val="Calibri"/>
        <family val="2"/>
        <scheme val="minor"/>
      </rPr>
      <t xml:space="preserve"> en acciones solidarias orientadas al ejercicio de los derechos humanos, de los pueblos y de la naturaleza.</t>
    </r>
    <r>
      <rPr>
        <b/>
        <sz val="8"/>
        <color theme="1"/>
        <rFont val="Calibri"/>
        <family val="2"/>
        <scheme val="minor"/>
      </rPr>
      <t xml:space="preserve"> (12 horas)</t>
    </r>
  </si>
  <si>
    <t>EVALUACIÓN</t>
  </si>
  <si>
    <t>Evaluar  proceso de aprendizaje a tavés de la resolución de problemas reales en las prácticas empresariales.</t>
  </si>
  <si>
    <t>0000000</t>
  </si>
  <si>
    <r>
      <rPr>
        <b/>
        <sz val="8"/>
        <color rgb="FF000000"/>
        <rFont val="Calibri"/>
        <family val="2"/>
        <scheme val="minor"/>
      </rPr>
      <t>Aplicar</t>
    </r>
    <r>
      <rPr>
        <sz val="8"/>
        <color indexed="8"/>
        <rFont val="Calibri"/>
        <family val="2"/>
        <scheme val="minor"/>
      </rPr>
      <t xml:space="preserve"> en la resolución de problemas reales del sector productivo, los conocimientos, habilidades y destrezas pertinentes a las competencias del programa de formación asumiendo estrategias y metodologías de autogestión</t>
    </r>
  </si>
  <si>
    <t>Resultado Etapa Práctica</t>
  </si>
  <si>
    <t xml:space="preserve">3.5 Organización del proyecto </t>
  </si>
  <si>
    <t>3.5.1 No. Instructores requeridos</t>
  </si>
  <si>
    <t>3.5.2 No. Aprendices sugeridos para participar en el proyecto</t>
  </si>
  <si>
    <r>
      <rPr>
        <b/>
        <sz val="8"/>
        <color rgb="FF000000"/>
        <rFont val="Calibri"/>
        <family val="2"/>
      </rPr>
      <t xml:space="preserve">3.6 Descripción del ambiente de aprendizaje requerido: </t>
    </r>
    <r>
      <rPr>
        <sz val="8"/>
        <color indexed="8"/>
        <rFont val="Calibri"/>
        <family val="2"/>
      </rPr>
      <t xml:space="preserve"> Ambiente de 100 mts2 mínimo. Ventilación e Iluminación Conexiones eléctricas a 110-220 Voltios.
</t>
    </r>
    <r>
      <rPr>
        <b/>
        <sz val="8"/>
        <color rgb="FF000000"/>
        <rFont val="Calibri"/>
        <family val="2"/>
      </rPr>
      <t xml:space="preserve">Maquinaria y Equipo Especializado:  </t>
    </r>
    <r>
      <rPr>
        <sz val="8"/>
        <color indexed="8"/>
        <rFont val="Calibri"/>
        <family val="2"/>
      </rPr>
      <t xml:space="preserve">30 máquinas de coser planas de una aguja, 1 Mesa para trazo y corte de 1.80 mts de ancho X 1.20 mts de largo y 90 cms de alto.  Equipo auxiliar de planchado. Mesas auxiliares para confección. 
5 planchas a vapor , 5 mesas de planchado, 6 máquinas fileteadoras (sobrehiladoras).  30 mesas para patronaje. 25 maniquíes (15 femeninos y 10 masculinos)
</t>
    </r>
    <r>
      <rPr>
        <b/>
        <sz val="8"/>
        <color rgb="FF000000"/>
        <rFont val="Calibri"/>
        <family val="2"/>
      </rPr>
      <t xml:space="preserve">
Herramientas Especializadas:</t>
    </r>
    <r>
      <rPr>
        <sz val="8"/>
        <color indexed="8"/>
        <rFont val="Calibri"/>
        <family val="2"/>
      </rPr>
      <t xml:space="preserve"> 15 tijeras de 9 pulgadas para cortar tela.  15 tijeras de 7 pulgadas para cortar papel.  30 cintas métricas de 1.5 metros.  15 tijeras pulidoras. 15 abre ojales. 
15 juegos de reglas para patronaje. Guías y aditamentos para máquinas planas y fileteadoras (Sobre hiladoras). Destornilladores de pala y de estría.  Llaves hexagonales.  Llaves de boca fija.  Pinzas para enhebrar.  Calibradores de puntada.
</t>
    </r>
    <r>
      <rPr>
        <b/>
        <sz val="8"/>
        <color rgb="FF000000"/>
        <rFont val="Calibri"/>
        <family val="2"/>
      </rPr>
      <t>Muebles colaborativos</t>
    </r>
    <r>
      <rPr>
        <sz val="8"/>
        <color indexed="8"/>
        <rFont val="Calibri"/>
        <family val="2"/>
      </rPr>
      <t xml:space="preserve">: 30 Sillas ergonómicas, 1 Tablero en acrílico Mueble
</t>
    </r>
    <r>
      <rPr>
        <b/>
        <sz val="8"/>
        <color rgb="FF000000"/>
        <rFont val="Calibri"/>
        <family val="2"/>
      </rPr>
      <t xml:space="preserve">Tecnologías de la información y las comunicaciones: </t>
    </r>
    <r>
      <rPr>
        <sz val="8"/>
        <color indexed="8"/>
        <rFont val="Calibri"/>
        <family val="2"/>
      </rPr>
      <t>Computador de mesa o portátil con acceso a internet. 1 televisor 40 pulgadas, 1 video Beam , 25 computadores portátiles Acceso a internet
Elementos y condiciones relacionadas con la seguridad industrial, la salud ocupacional y el medioambiente: Extintor.</t>
    </r>
  </si>
  <si>
    <t>3.7   RECURSOS ESTIMADOS</t>
  </si>
  <si>
    <t xml:space="preserve">ACTIVIDADES DEL PROYECTO </t>
  </si>
  <si>
    <t>DURACIÓN 
(Horas) Y (Meses)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</si>
  <si>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</si>
  <si>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</si>
  <si>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</si>
  <si>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</si>
  <si>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</si>
  <si>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</si>
  <si>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</si>
  <si>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</si>
  <si>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</si>
  <si>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r>
      <rPr>
        <b/>
        <sz val="11"/>
        <color rgb="FF000000"/>
        <rFont val="Calibri"/>
        <family val="2"/>
        <scheme val="minor"/>
      </rPr>
      <t>Analizar</t>
    </r>
    <r>
      <rPr>
        <sz val="11"/>
        <color indexed="8"/>
        <rFont val="Calibri"/>
        <family val="2"/>
        <scheme val="minor"/>
      </rPr>
      <t xml:space="preserve"> la identidad institucional, los procedimientos administrativos y formativos en el cual esta inmerso el programa de formación</t>
    </r>
  </si>
  <si>
    <t xml:space="preserve">48 Horas
0,4 meses
</t>
  </si>
  <si>
    <t>Videobeam</t>
  </si>
  <si>
    <t>Cartulinas</t>
  </si>
  <si>
    <t>Director Regional, Subdirector de centro, Coordinador de formació y academico,Líder bienestar, Integrador virtual, Instructores (Componente tecnico y social)</t>
  </si>
  <si>
    <t>Ambiente externo</t>
  </si>
  <si>
    <t>Televisor LCD</t>
  </si>
  <si>
    <t>Resma de papel bond  tamaño carta</t>
  </si>
  <si>
    <t>Aula de sistemas con 30 PC</t>
  </si>
  <si>
    <t>Computador Portatil</t>
  </si>
  <si>
    <t>Cinta  de enmascarar de 2 cms de ancho</t>
  </si>
  <si>
    <t>Tablero Formica</t>
  </si>
  <si>
    <t>Borrador tablero</t>
  </si>
  <si>
    <t>Ambiente de socialización</t>
  </si>
  <si>
    <t>Marcadores Borrables</t>
  </si>
  <si>
    <t>Ambiente virtual
LMS Institucional</t>
  </si>
  <si>
    <t>Pegante en barra x 40 grs</t>
  </si>
  <si>
    <t>Biblioteca</t>
  </si>
  <si>
    <r>
      <rPr>
        <b/>
        <sz val="11"/>
        <color rgb="FF000000"/>
        <rFont val="Calibri"/>
        <family val="2"/>
        <scheme val="minor"/>
      </rPr>
      <t>Disponer</t>
    </r>
    <r>
      <rPr>
        <sz val="11"/>
        <color indexed="8"/>
        <rFont val="Calibri"/>
        <family val="2"/>
        <scheme val="minor"/>
      </rPr>
      <t xml:space="preserve"> maquinaria, materiales e insumos para desarrollo de prendas de vestir sobre medidas femenina y masculina </t>
    </r>
  </si>
  <si>
    <t>170 Horas
1,2 meses</t>
  </si>
  <si>
    <t>Resma de papel bond tamaño carta</t>
  </si>
  <si>
    <t xml:space="preserve">Instructor de patronaje
Instructor de Maquinas de confección
Instructor de mantenimiento de maquinas
Instructor de Hábitos de vida Saludable
Instructor de SST y medio ambiente
Instructor de Ética
</t>
  </si>
  <si>
    <t>Aceite lubricante para las máquinas planas</t>
  </si>
  <si>
    <t>1/2 galón</t>
  </si>
  <si>
    <t xml:space="preserve">Aceitera </t>
  </si>
  <si>
    <t>Computadores de mesa</t>
  </si>
  <si>
    <t>Bobina o Carretel para plana doble pespunte</t>
  </si>
  <si>
    <t>Ambiente de patronaje</t>
  </si>
  <si>
    <t>Porta bobina para máquina plana doble pespunte</t>
  </si>
  <si>
    <t>Maquinas Planas doble pespunte</t>
  </si>
  <si>
    <t xml:space="preserve">Kit de limpieza (Brocha y  paño de limpieza, </t>
  </si>
  <si>
    <t>Kit de destornilladores de pala: bobina, aguja,  planchuela y transporte)</t>
  </si>
  <si>
    <t>Fotocopias</t>
  </si>
  <si>
    <t>Taller de confecciones</t>
  </si>
  <si>
    <t>Pistola Soplete</t>
  </si>
  <si>
    <t>Agujas de máquina plana 16 X 231 o 16 x 257</t>
  </si>
  <si>
    <t>60 paños</t>
  </si>
  <si>
    <t xml:space="preserve">Kit de folders para maquina plana </t>
  </si>
  <si>
    <t>Agujas de máquina plana 135 X 5</t>
  </si>
  <si>
    <t xml:space="preserve">Kit de pies prensatelas( ( cremallera invisible, cremallera derecho e izquierdo, Pies compensados 1/16" y 1/4",  pie guía a 1/4", Pie dobladillador, pie de teflón y pie fruncidor) </t>
  </si>
  <si>
    <t>Ambiente VirtualLMS Institucional</t>
  </si>
  <si>
    <t xml:space="preserve">Hilo colores surtidos 120 </t>
  </si>
  <si>
    <t>Hilo colores surtidos 75</t>
  </si>
  <si>
    <t>Cambrela</t>
  </si>
  <si>
    <t>60 mts</t>
  </si>
  <si>
    <t>Ambiente TIC con 30 PC</t>
  </si>
  <si>
    <t>Tela denim de 14 onzas</t>
  </si>
  <si>
    <t>Calibradores de puntada</t>
  </si>
  <si>
    <t>Tijeras pulidoras</t>
  </si>
  <si>
    <r>
      <rPr>
        <b/>
        <sz val="11"/>
        <color rgb="FF000000"/>
        <rFont val="Calibri"/>
        <family val="2"/>
        <scheme val="minor"/>
      </rPr>
      <t>Elaborar</t>
    </r>
    <r>
      <rPr>
        <sz val="11"/>
        <color indexed="8"/>
        <rFont val="Calibri"/>
        <family val="2"/>
        <scheme val="minor"/>
      </rPr>
      <t xml:space="preserve"> moldes básicos y prototipo de prendas de vestir sobre medidas femenina y masculina</t>
    </r>
  </si>
  <si>
    <t>510 horas
3,3 meses</t>
  </si>
  <si>
    <t>Resma de Pliego de papel 70X100 (Manifold, Bond</t>
  </si>
  <si>
    <t xml:space="preserve">Instructor de patronaje
Instructor de Hábitos de vida Saludable
Instructor de SST y medio ambiente
Instructor de Ética
Instructor de Emprendimiento
Instructor de Derechos fundamentales del trabajo
</t>
  </si>
  <si>
    <t>Resma de papel bond  tamaño oficio</t>
  </si>
  <si>
    <t>Resma de papel bond A4</t>
  </si>
  <si>
    <t>Cartulinas Blanca</t>
  </si>
  <si>
    <t>Juegos x 5 de patronaje acrilicas Esc 1:100</t>
  </si>
  <si>
    <t>Cartón cartulina para patronaje</t>
  </si>
  <si>
    <t>Regla acrilica de 100 cm/Pulg</t>
  </si>
  <si>
    <t>Cinta  de enmascarar 2 cm de ancho</t>
  </si>
  <si>
    <t>Ambiente Virtual
LMS Institucional</t>
  </si>
  <si>
    <t>Regla acrilica de 150 cm/pulg</t>
  </si>
  <si>
    <t>Cinta transparente</t>
  </si>
  <si>
    <t>Curva multitrazo</t>
  </si>
  <si>
    <t>Pegante en barra de 40 grs</t>
  </si>
  <si>
    <t>Regla mágica</t>
  </si>
  <si>
    <t>Lápiz negro HB</t>
  </si>
  <si>
    <t>Curvígrafo estandar</t>
  </si>
  <si>
    <t>Saca puntas</t>
  </si>
  <si>
    <t xml:space="preserve">Mesas de patronaje </t>
  </si>
  <si>
    <t>Borrador de nata</t>
  </si>
  <si>
    <t>Rodaja</t>
  </si>
  <si>
    <t>Marcadores Borrables colores surtidos</t>
  </si>
  <si>
    <t>Tijera de cortar papel</t>
  </si>
  <si>
    <t>Marcadores permanentes punta fina colores surtidos</t>
  </si>
  <si>
    <t>Cutter</t>
  </si>
  <si>
    <t>Cinta métricas de 1,5 m (cm y Pulg)</t>
  </si>
  <si>
    <t>Piqueteadores de 1/4"</t>
  </si>
  <si>
    <t xml:space="preserve">Portaminas </t>
  </si>
  <si>
    <t>Punzón</t>
  </si>
  <si>
    <t xml:space="preserve">Minas 0.7 HB </t>
  </si>
  <si>
    <t>30 pq x 10</t>
  </si>
  <si>
    <r>
      <rPr>
        <b/>
        <sz val="11"/>
        <color rgb="FF000000"/>
        <rFont val="Calibri"/>
        <family val="2"/>
        <scheme val="minor"/>
      </rPr>
      <t>Cortar</t>
    </r>
    <r>
      <rPr>
        <sz val="11"/>
        <color indexed="8"/>
        <rFont val="Calibri"/>
        <family val="2"/>
        <scheme val="minor"/>
      </rPr>
      <t xml:space="preserve"> piezas de la prenda de vestir femenina y masculina en material textil</t>
    </r>
  </si>
  <si>
    <t>100 horas
0,8 meses</t>
  </si>
  <si>
    <t>Alfileres Cabez plástica colores</t>
  </si>
  <si>
    <t>30 Ruedas</t>
  </si>
  <si>
    <t>Instructor de patronaje
Instructor de Hábitos de vida Saludable
Instructor de SST y medio ambiente
Instructor de Ética
Instructor de Emprendimiento
Instructor de Derechos fundamentales del trabajo</t>
  </si>
  <si>
    <t>Alfileres Mega</t>
  </si>
  <si>
    <t>15 cajas</t>
  </si>
  <si>
    <t>Papel Calco Onix</t>
  </si>
  <si>
    <t>15 paquetes</t>
  </si>
  <si>
    <t>Tiza de modistería</t>
  </si>
  <si>
    <t>Tijera para cortar telas</t>
  </si>
  <si>
    <t xml:space="preserve">Lapiz para marcar </t>
  </si>
  <si>
    <t>Mesa de Corte</t>
  </si>
  <si>
    <t>Drill 100% algodón rigido</t>
  </si>
  <si>
    <t>120 mts</t>
  </si>
  <si>
    <t>Pesas</t>
  </si>
  <si>
    <t xml:space="preserve">Tela lino oxford </t>
  </si>
  <si>
    <t>Cambray strech</t>
  </si>
  <si>
    <t xml:space="preserve">Challis </t>
  </si>
  <si>
    <t xml:space="preserve">Popelina </t>
  </si>
  <si>
    <t>300 mts</t>
  </si>
  <si>
    <t>Ambiente de Corte</t>
  </si>
  <si>
    <t>Paño tipo mezcilla</t>
  </si>
  <si>
    <t>Tela para forro para chaquetas</t>
  </si>
  <si>
    <t>100 mts</t>
  </si>
  <si>
    <t>Tela forro de Bolsillo</t>
  </si>
  <si>
    <t>50 mts</t>
  </si>
  <si>
    <t>Lino Flex</t>
  </si>
  <si>
    <t xml:space="preserve">Liencillo </t>
  </si>
  <si>
    <t>30 mts</t>
  </si>
  <si>
    <t xml:space="preserve">Georget </t>
  </si>
  <si>
    <t>Velvetín o terciopelo</t>
  </si>
  <si>
    <t>Chiffon</t>
  </si>
  <si>
    <t>Crepe satinado</t>
  </si>
  <si>
    <t>Entretela No tejida  fusionable  delgada</t>
  </si>
  <si>
    <t>Sidó fusionable o Tricot</t>
  </si>
  <si>
    <t>Enttretela tejida con resina lisa en poliuretano de 150 cm</t>
  </si>
  <si>
    <t>Pretina prehormada</t>
  </si>
  <si>
    <r>
      <rPr>
        <b/>
        <sz val="11"/>
        <color rgb="FF000000"/>
        <rFont val="Calibri"/>
        <family val="2"/>
        <scheme val="minor"/>
      </rPr>
      <t xml:space="preserve">Confeccionar </t>
    </r>
    <r>
      <rPr>
        <sz val="11"/>
        <color indexed="8"/>
        <rFont val="Calibri"/>
        <family val="2"/>
        <scheme val="minor"/>
      </rPr>
      <t xml:space="preserve">y acabar la prenda de vestir femenina y masculina </t>
    </r>
  </si>
  <si>
    <t>420 horas
2,5 meses</t>
  </si>
  <si>
    <t>Agujas B 27 Punta bola  N° 70</t>
  </si>
  <si>
    <t>30 paños</t>
  </si>
  <si>
    <t>Instructor de patronaje
Instructor de Máquinas de confección
Instructor de Hábitos de vida Saludable
Instructor de SST y medio ambiente
Instructor de Ética
Instructor de Emprendimiento
Instructor de Derechos fundamentales del trabajo</t>
  </si>
  <si>
    <t>Agujas B 27 Punta regular  N° 80</t>
  </si>
  <si>
    <t>Kit para rollito en fileteadora</t>
  </si>
  <si>
    <t>Dosificador de Elástico</t>
  </si>
  <si>
    <t>Hilaza de 2 cabos colores surtidos</t>
  </si>
  <si>
    <t>Pulidoras</t>
  </si>
  <si>
    <t>Maquinas fileteadoras</t>
  </si>
  <si>
    <t>Abre ojal</t>
  </si>
  <si>
    <t>Maquinas familiares con sistema métalico interno</t>
  </si>
  <si>
    <t>Correderas diente de nylon de 20 - 35 cm</t>
  </si>
  <si>
    <t>Correderas  invisibles de 20  - 35 cm</t>
  </si>
  <si>
    <t>Correderas de topes separables # 3</t>
  </si>
  <si>
    <t>Cuellos Troquelados talla  40</t>
  </si>
  <si>
    <t>Elástico 3 cms Ancho</t>
  </si>
  <si>
    <t>50  mts</t>
  </si>
  <si>
    <t>Hombreras para sasteria</t>
  </si>
  <si>
    <t>30 pares</t>
  </si>
  <si>
    <t>Hombreras</t>
  </si>
  <si>
    <r>
      <rPr>
        <b/>
        <sz val="11"/>
        <color rgb="FF000000"/>
        <rFont val="Calibri"/>
        <family val="2"/>
        <scheme val="minor"/>
      </rPr>
      <t>Realizar</t>
    </r>
    <r>
      <rPr>
        <sz val="11"/>
        <color indexed="8"/>
        <rFont val="Calibri"/>
        <family val="2"/>
        <scheme val="minor"/>
      </rPr>
      <t xml:space="preserve"> ajustes y modificaciones a prendas de vestir según los requerimientos del cliente</t>
    </r>
  </si>
  <si>
    <t>96 horas
0,8 meses</t>
  </si>
  <si>
    <t>Dosificador de Elático</t>
  </si>
  <si>
    <t xml:space="preserve">Resma de papel tamaño carta </t>
  </si>
  <si>
    <r>
      <rPr>
        <b/>
        <sz val="11"/>
        <color rgb="FF000000"/>
        <rFont val="Calibri"/>
        <family val="2"/>
        <scheme val="minor"/>
      </rPr>
      <t>Evaluar</t>
    </r>
    <r>
      <rPr>
        <sz val="11"/>
        <color indexed="8"/>
        <rFont val="Calibri"/>
        <family val="2"/>
        <scheme val="minor"/>
      </rPr>
      <t xml:space="preserve">  proceso de aprendizaje a tavés de la resolución de problemas reales en las prácticas empresariales.</t>
    </r>
  </si>
  <si>
    <t>864  horas 
6 meses</t>
  </si>
  <si>
    <t>PC portatil</t>
  </si>
  <si>
    <t>Bitacoras Fisicas o digitales</t>
  </si>
  <si>
    <t xml:space="preserve">Instructor Seguimiento
Responsable Empresa </t>
  </si>
  <si>
    <t>Empresa
Ambiente Virtual</t>
  </si>
  <si>
    <t>3.7.1  DETALLE DE LOS RECURSOS ESTIMADOS</t>
  </si>
  <si>
    <t>HERRAMIENTAS (Materiales de formación devolutivos)</t>
  </si>
  <si>
    <t>UNIDAD DE MEDIDA</t>
  </si>
  <si>
    <t>CODIGO ORIONS</t>
  </si>
  <si>
    <t>CANTIDAD</t>
  </si>
  <si>
    <t>VALOR UNITARIO</t>
  </si>
  <si>
    <t>VALOR TOTAL (por grupo de 30 aprendices)</t>
  </si>
  <si>
    <t>FUENTE  RECURSO</t>
  </si>
  <si>
    <t xml:space="preserve">Unidad </t>
  </si>
  <si>
    <t>TOTAL</t>
  </si>
  <si>
    <t>EQUIPOS (Materiales de formación devolutivos)</t>
  </si>
  <si>
    <t>VALOR TOTAL</t>
  </si>
  <si>
    <t>Unidad</t>
  </si>
  <si>
    <t xml:space="preserve">Mesa corte </t>
  </si>
  <si>
    <t>Mesas para patronaje</t>
  </si>
  <si>
    <t>Mesas auxiliares</t>
  </si>
  <si>
    <t>MATERIALES (consumibles)</t>
  </si>
  <si>
    <t>Cartulinas blancas</t>
  </si>
  <si>
    <t>Pliego</t>
  </si>
  <si>
    <t>Pegante en barra 40 grs</t>
  </si>
  <si>
    <t>1/2 Galón</t>
  </si>
  <si>
    <t xml:space="preserve">Paños X10 </t>
  </si>
  <si>
    <t xml:space="preserve">Hilo colores surtidos calibre  120 </t>
  </si>
  <si>
    <t>Cono</t>
  </si>
  <si>
    <t>Hilo colores surtidos calibre 75</t>
  </si>
  <si>
    <t>Metros</t>
  </si>
  <si>
    <t>Tela Denim de 12 onzas</t>
  </si>
  <si>
    <t>Borrador de nata suave negro</t>
  </si>
  <si>
    <t>Pauete x 10</t>
  </si>
  <si>
    <t>Alfileres Cabez plástica colores (Rueda)</t>
  </si>
  <si>
    <t>Caja</t>
  </si>
  <si>
    <t>Paquete</t>
  </si>
  <si>
    <t>unidad</t>
  </si>
  <si>
    <t>Correderas  dientes de nylon de 20 - 35 cm</t>
  </si>
  <si>
    <t>Correderas  topes separables  de 70 cms</t>
  </si>
  <si>
    <t>Par</t>
  </si>
  <si>
    <t>par</t>
  </si>
  <si>
    <t xml:space="preserve"> </t>
  </si>
  <si>
    <t>4.RUBROS PRESUPUESTALES</t>
  </si>
  <si>
    <t>VALOR</t>
  </si>
  <si>
    <t>RUBRO PRESUPUESTAL POR EL QUE SE FINANCIARÍA EL PROYECTO</t>
  </si>
  <si>
    <t>Equipos</t>
  </si>
  <si>
    <t>Herramientas</t>
  </si>
  <si>
    <t>$ 8.452.500</t>
  </si>
  <si>
    <t>Talento Humano</t>
  </si>
  <si>
    <t>Materiales de Formación</t>
  </si>
  <si>
    <t>5. EQUIPO QUE PARTICIPÓ EN LA FORMULACIÓN DEL PROYECTO</t>
  </si>
  <si>
    <t>NOMBRE</t>
  </si>
  <si>
    <t>DOC IDENTIDAD</t>
  </si>
  <si>
    <t xml:space="preserve">ESPECIALIDAD </t>
  </si>
  <si>
    <t>NOMBRE CENTRO</t>
  </si>
  <si>
    <t>REGIONAL</t>
  </si>
  <si>
    <t>Gisela Sierra Toncel</t>
  </si>
  <si>
    <t>CC 56054635</t>
  </si>
  <si>
    <t>Jnstructora Técnica</t>
  </si>
  <si>
    <t xml:space="preserve"> Agroempresarial Acuícola</t>
  </si>
  <si>
    <t xml:space="preserve">GUAJIRA </t>
  </si>
  <si>
    <t>Nayibe Fager Fernández</t>
  </si>
  <si>
    <t>CC 53088359</t>
  </si>
  <si>
    <t>Instructora Técnica</t>
  </si>
  <si>
    <t>Manufactura textil
 y 
cuero</t>
  </si>
  <si>
    <t>DISTRITO CAPITAL</t>
  </si>
  <si>
    <t>Luisa Ibeth Villarreal Gutiérrez</t>
  </si>
  <si>
    <t>CC 32666551</t>
  </si>
  <si>
    <t>ASESORA DESARROLLO CURRICULAR</t>
  </si>
  <si>
    <t>ATLÁNTICO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</si>
</sst>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 &quot;€&quot;;\-#,##0\ &quot;€&quot;"/>
    <numFmt numFmtId="166" formatCode="_-* #,##0.00\ _€_-;\-* #,##0.00\ _€_-;_-* &quot;-&quot;??\ _€_-;_-@_-"/>
    <numFmt numFmtId="167" formatCode="0.000"/>
    <numFmt numFmtId="168" formatCode="[$$-240A]\ #,##0"/>
    <numFmt numFmtId="169" formatCode="[$$-240A]#,##0;[Red]\([$$-240A]#,##0\)"/>
    <numFmt numFmtId="170" formatCode="&quot;$ &quot;#,##0"/>
    <numFmt numFmtId="171" formatCode="_ [$€-2]\ * #,##0.00_ ;_ [$€-2]\ * \-#,##0.00_ ;_ [$€-2]\ * &quot;-&quot;??_ "/>
    <numFmt numFmtId="172" formatCode="_ * #,##0.00_ ;_ * \-#,##0.00_ ;_ * &quot;-&quot;??_ ;_ @_ "/>
    <numFmt numFmtId="173" formatCode="#,##0_ ;[Red]\-#,##0\ "/>
  </numFmts>
  <fonts count="39"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sz val="8"/>
      <color indexed="8"/>
      <name val="Calibri"/>
      <family val="2"/>
      <scheme val="minor"/>
    </font>
    <font>
      <b/>
      <sz val="10"/>
      <color indexed="8"/>
      <name val="Calibri"/>
      <family val="2"/>
    </font>
    <font>
      <sz val="8"/>
      <color theme="1"/>
      <name val="Calibri"/>
      <family val="2"/>
      <scheme val="minor"/>
    </font>
    <font>
      <b/>
      <i/>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sz val="11"/>
      <color theme="1"/>
      <name val="Calibri"/>
      <family val="2"/>
    </font>
    <font>
      <b/>
      <sz val="10"/>
      <name val="Calibri"/>
      <family val="2"/>
    </font>
    <font>
      <sz val="8"/>
      <name val="Calibri"/>
      <family val="2"/>
      <scheme val="minor"/>
    </font>
    <font>
      <b/>
      <sz val="8"/>
      <name val="Calibri"/>
      <family val="2"/>
      <scheme val="minor"/>
    </font>
    <font>
      <sz val="10"/>
      <name val="Calibri"/>
      <family val="2"/>
    </font>
    <font>
      <sz val="8"/>
      <name val="Arial"/>
      <family val="2"/>
      <charset val="1"/>
    </font>
    <font>
      <sz val="8"/>
      <color rgb="FF000000"/>
      <name val="Calibri"/>
      <family val="2"/>
      <scheme val="minor"/>
    </font>
    <font>
      <b/>
      <sz val="8"/>
      <color rgb="FF000000"/>
      <name val="Calibri"/>
      <family val="2"/>
      <scheme val="minor"/>
    </font>
    <font>
      <b/>
      <sz val="8"/>
      <color theme="1"/>
      <name val="Calibri"/>
      <family val="2"/>
      <scheme val="minor"/>
    </font>
    <font>
      <sz val="10"/>
      <color rgb="FF000000"/>
      <name val="Calibri"/>
      <family val="2"/>
    </font>
    <font>
      <sz val="11"/>
      <name val="Calibri"/>
      <family val="2"/>
    </font>
    <font>
      <b/>
      <sz val="8"/>
      <color indexed="8"/>
      <name val="Calibri"/>
      <family val="2"/>
      <scheme val="minor"/>
    </font>
    <font>
      <b/>
      <sz val="11"/>
      <color rgb="FF000000"/>
      <name val="Calibri"/>
      <family val="2"/>
    </font>
    <font>
      <b/>
      <sz val="16"/>
      <color indexed="8"/>
      <name val="Calibri"/>
      <family val="2"/>
    </font>
    <font>
      <sz val="11"/>
      <color indexed="8"/>
      <name val="Calibri"/>
      <family val="2"/>
      <scheme val="minor"/>
    </font>
    <font>
      <b/>
      <sz val="11"/>
      <color rgb="FF000000"/>
      <name val="Calibri"/>
      <family val="2"/>
      <scheme val="minor"/>
    </font>
    <font>
      <b/>
      <sz val="12"/>
      <color indexed="8"/>
      <name val="Calibri"/>
      <family val="2"/>
    </font>
    <font>
      <b/>
      <sz val="10"/>
      <color rgb="FF000000"/>
      <name val="Calibri"/>
      <family val="2"/>
    </font>
    <font>
      <b/>
      <sz val="8"/>
      <color rgb="FF000000"/>
      <name val="Calibri"/>
      <family val="2"/>
    </font>
  </fonts>
  <fills count="14">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bgColor indexed="33"/>
      </patternFill>
    </fill>
    <fill>
      <patternFill patternType="solid">
        <fgColor theme="0" tint="-0.34998626667073579"/>
        <bgColor indexed="31"/>
      </patternFill>
    </fill>
    <fill>
      <patternFill patternType="solid">
        <fgColor theme="0" tint="-4.9989318521683403E-2"/>
        <bgColor indexed="64"/>
      </patternFill>
    </fill>
    <fill>
      <patternFill patternType="solid">
        <fgColor theme="0" tint="-4.9989318521683403E-2"/>
        <bgColor indexed="35"/>
      </patternFill>
    </fill>
    <fill>
      <patternFill patternType="solid">
        <fgColor theme="0" tint="-4.9989318521683403E-2"/>
        <bgColor indexed="26"/>
      </patternFill>
    </fill>
  </fills>
  <borders count="130">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thin">
        <color indexed="64"/>
      </left>
      <right style="medium">
        <color indexed="64"/>
      </right>
      <top/>
      <bottom style="thin">
        <color indexed="64"/>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8"/>
      </bottom>
      <diagonal/>
    </border>
    <border>
      <left style="medium">
        <color indexed="64"/>
      </left>
      <right style="thin">
        <color indexed="8"/>
      </right>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8"/>
      </right>
      <top style="thin">
        <color indexed="8"/>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8"/>
      </bottom>
      <diagonal/>
    </border>
    <border>
      <left style="thin">
        <color indexed="64"/>
      </left>
      <right style="thin">
        <color indexed="64"/>
      </right>
      <top style="medium">
        <color indexed="8"/>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8"/>
      </top>
      <bottom style="thin">
        <color indexed="8"/>
      </bottom>
      <diagonal/>
    </border>
    <border>
      <left style="medium">
        <color indexed="64"/>
      </left>
      <right style="thin">
        <color indexed="64"/>
      </right>
      <top style="thin">
        <color indexed="64"/>
      </top>
      <bottom style="medium">
        <color indexed="8"/>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8"/>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indexed="64"/>
      </right>
      <top style="thin">
        <color indexed="64"/>
      </top>
      <bottom/>
      <diagonal/>
    </border>
    <border>
      <left style="medium">
        <color indexed="64"/>
      </left>
      <right/>
      <top style="thin">
        <color indexed="8"/>
      </top>
      <bottom style="thin">
        <color indexed="64"/>
      </bottom>
      <diagonal/>
    </border>
    <border>
      <left/>
      <right style="thin">
        <color rgb="FF000000"/>
      </right>
      <top/>
      <bottom/>
      <diagonal/>
    </border>
    <border>
      <left style="thin">
        <color rgb="FF000000"/>
      </left>
      <right/>
      <top/>
      <bottom/>
      <diagonal/>
    </border>
    <border>
      <left/>
      <right style="thin">
        <color rgb="FF000000"/>
      </right>
      <top style="medium">
        <color indexed="64"/>
      </top>
      <bottom/>
      <diagonal/>
    </border>
    <border>
      <left style="thin">
        <color rgb="FF000000"/>
      </left>
      <right/>
      <top style="medium">
        <color indexed="64"/>
      </top>
      <bottom/>
      <diagonal/>
    </border>
    <border>
      <left/>
      <right style="medium">
        <color indexed="64"/>
      </right>
      <top style="thin">
        <color rgb="FF000000"/>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thin">
        <color rgb="FF000000"/>
      </left>
      <right style="thin">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60">
    <xf numFmtId="0" fontId="0" fillId="0" borderId="0"/>
    <xf numFmtId="0" fontId="2" fillId="0" borderId="0"/>
    <xf numFmtId="0" fontId="11" fillId="6" borderId="0" applyNumberFormat="0" applyBorder="0" applyAlignment="0" applyProtection="0"/>
    <xf numFmtId="0" fontId="12" fillId="0" borderId="0">
      <alignment horizontal="left" wrapText="1"/>
    </xf>
    <xf numFmtId="0" fontId="13" fillId="0" borderId="0" applyNumberFormat="0" applyFill="0" applyBorder="0" applyAlignment="0" applyProtection="0"/>
    <xf numFmtId="171" fontId="12" fillId="0" borderId="0" applyFont="0" applyFill="0" applyBorder="0" applyAlignment="0" applyProtection="0"/>
    <xf numFmtId="0" fontId="14"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0" fontId="1" fillId="0" borderId="0" applyFont="0" applyFill="0" applyBorder="0" applyAlignment="0" applyProtection="0"/>
    <xf numFmtId="164" fontId="12" fillId="0" borderId="0" applyFont="0" applyFill="0" applyBorder="0" applyAlignment="0" applyProtection="0"/>
    <xf numFmtId="166" fontId="2" fillId="0" borderId="0" applyFont="0" applyFill="0" applyBorder="0" applyAlignment="0" applyProtection="0"/>
    <xf numFmtId="172" fontId="12" fillId="0" borderId="0" applyFont="0" applyFill="0" applyBorder="0" applyAlignment="0" applyProtection="0"/>
    <xf numFmtId="166" fontId="12" fillId="0" borderId="0" applyFont="0" applyFill="0" applyBorder="0" applyAlignment="0" applyProtection="0"/>
    <xf numFmtId="166" fontId="2" fillId="0" borderId="0" applyFont="0" applyFill="0" applyBorder="0" applyAlignment="0" applyProtection="0"/>
    <xf numFmtId="173"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applyNumberFormat="0" applyFill="0" applyBorder="0" applyAlignment="0" applyProtection="0"/>
    <xf numFmtId="0" fontId="1" fillId="0" borderId="0"/>
    <xf numFmtId="0" fontId="12" fillId="0" borderId="0"/>
    <xf numFmtId="0" fontId="1" fillId="0" borderId="0"/>
    <xf numFmtId="0" fontId="1" fillId="0" borderId="0"/>
    <xf numFmtId="0" fontId="12" fillId="0" borderId="0"/>
    <xf numFmtId="0" fontId="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cellStyleXfs>
  <cellXfs count="649">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Alignment="1">
      <alignment horizontal="justify" vertical="top" wrapText="1"/>
    </xf>
    <xf numFmtId="0" fontId="2" fillId="0" borderId="0" xfId="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Alignment="1">
      <alignment horizontal="justify" vertical="top"/>
    </xf>
    <xf numFmtId="0" fontId="10" fillId="7" borderId="0" xfId="1" applyFont="1" applyFill="1" applyAlignment="1">
      <alignment horizontal="center" vertical="center" wrapText="1"/>
    </xf>
    <xf numFmtId="0" fontId="2" fillId="0" borderId="0" xfId="1" applyAlignment="1">
      <alignment vertical="top"/>
    </xf>
    <xf numFmtId="0" fontId="2" fillId="0" borderId="0" xfId="1" applyAlignment="1">
      <alignment horizontal="center"/>
    </xf>
    <xf numFmtId="0" fontId="3" fillId="7" borderId="0" xfId="1" applyFont="1" applyFill="1" applyAlignment="1">
      <alignment vertical="center" wrapText="1"/>
    </xf>
    <xf numFmtId="0" fontId="6" fillId="7" borderId="0" xfId="1" applyFont="1" applyFill="1" applyAlignment="1">
      <alignment vertical="center"/>
    </xf>
    <xf numFmtId="0" fontId="4" fillId="3" borderId="2" xfId="1" applyFont="1" applyFill="1" applyBorder="1" applyAlignment="1">
      <alignment horizontal="center" vertical="center" wrapText="1"/>
    </xf>
    <xf numFmtId="0" fontId="4" fillId="3" borderId="2" xfId="1" applyFont="1" applyFill="1" applyBorder="1" applyAlignment="1">
      <alignment horizontal="center" vertical="center"/>
    </xf>
    <xf numFmtId="0" fontId="3" fillId="0" borderId="0" xfId="1" applyFont="1" applyAlignment="1">
      <alignment horizontal="center" vertical="center"/>
    </xf>
    <xf numFmtId="168" fontId="7" fillId="7" borderId="2" xfId="1" applyNumberFormat="1" applyFont="1" applyFill="1" applyBorder="1" applyAlignment="1">
      <alignment horizontal="center" vertical="center"/>
    </xf>
    <xf numFmtId="0" fontId="15" fillId="0" borderId="0" xfId="0" applyFont="1" applyAlignment="1">
      <alignment vertical="top"/>
    </xf>
    <xf numFmtId="0" fontId="16" fillId="0" borderId="0" xfId="1" applyFont="1"/>
    <xf numFmtId="0" fontId="17" fillId="0" borderId="0" xfId="1" applyFont="1"/>
    <xf numFmtId="0" fontId="8" fillId="0" borderId="27" xfId="1" applyFont="1" applyBorder="1" applyAlignment="1">
      <alignment horizontal="left" vertical="center"/>
    </xf>
    <xf numFmtId="0" fontId="8" fillId="4" borderId="24" xfId="1" applyFont="1" applyFill="1" applyBorder="1" applyAlignment="1">
      <alignment horizontal="left" vertical="center"/>
    </xf>
    <xf numFmtId="0" fontId="17" fillId="0" borderId="0" xfId="1" applyFont="1" applyAlignment="1">
      <alignment horizontal="left"/>
    </xf>
    <xf numFmtId="0" fontId="17" fillId="0" borderId="0" xfId="1" applyFont="1" applyAlignment="1">
      <alignment horizontal="justify" vertical="top" wrapText="1"/>
    </xf>
    <xf numFmtId="0" fontId="8" fillId="4" borderId="9" xfId="1" applyFont="1" applyFill="1" applyBorder="1" applyAlignment="1">
      <alignment vertical="center" wrapText="1"/>
    </xf>
    <xf numFmtId="0" fontId="17" fillId="0" borderId="0" xfId="1" applyFont="1" applyAlignment="1">
      <alignment horizontal="center" vertical="top"/>
    </xf>
    <xf numFmtId="0" fontId="3" fillId="0" borderId="31" xfId="1" applyFont="1" applyBorder="1" applyAlignment="1">
      <alignment vertical="center" wrapText="1"/>
    </xf>
    <xf numFmtId="167" fontId="5" fillId="9" borderId="32" xfId="1" applyNumberFormat="1" applyFont="1" applyFill="1" applyBorder="1" applyAlignment="1">
      <alignment horizontal="center" vertical="center" wrapText="1"/>
    </xf>
    <xf numFmtId="0" fontId="3" fillId="0" borderId="39" xfId="1" applyFont="1" applyBorder="1" applyAlignment="1">
      <alignment horizontal="center" vertical="center"/>
    </xf>
    <xf numFmtId="0" fontId="5" fillId="2" borderId="44" xfId="1" applyFont="1" applyFill="1" applyBorder="1" applyAlignment="1">
      <alignment horizontal="center" vertical="center" wrapText="1"/>
    </xf>
    <xf numFmtId="0" fontId="6" fillId="4" borderId="47" xfId="1" applyFont="1" applyFill="1" applyBorder="1" applyAlignment="1">
      <alignment vertical="center" wrapText="1"/>
    </xf>
    <xf numFmtId="0" fontId="8" fillId="4" borderId="55" xfId="1" applyFont="1" applyFill="1" applyBorder="1" applyAlignment="1">
      <alignment horizontal="left" vertical="center"/>
    </xf>
    <xf numFmtId="0" fontId="8" fillId="4" borderId="56" xfId="1" applyFont="1" applyFill="1" applyBorder="1" applyAlignment="1">
      <alignment horizontal="justify" vertical="center" wrapText="1"/>
    </xf>
    <xf numFmtId="0" fontId="8" fillId="4" borderId="40" xfId="1" applyFont="1" applyFill="1" applyBorder="1" applyAlignment="1">
      <alignment horizontal="justify" vertical="center" wrapText="1"/>
    </xf>
    <xf numFmtId="0" fontId="8" fillId="4" borderId="56" xfId="1" applyFont="1" applyFill="1" applyBorder="1" applyAlignment="1">
      <alignment horizontal="justify" wrapText="1"/>
    </xf>
    <xf numFmtId="0" fontId="8" fillId="4" borderId="59" xfId="1" applyFont="1" applyFill="1" applyBorder="1" applyAlignment="1">
      <alignment horizontal="justify" vertical="center" wrapText="1"/>
    </xf>
    <xf numFmtId="0" fontId="8" fillId="4" borderId="41" xfId="1" applyFont="1" applyFill="1" applyBorder="1" applyAlignment="1">
      <alignment vertical="center" wrapText="1"/>
    </xf>
    <xf numFmtId="0" fontId="8" fillId="4" borderId="6" xfId="1" applyFont="1" applyFill="1" applyBorder="1" applyAlignment="1">
      <alignment vertical="center" wrapText="1"/>
    </xf>
    <xf numFmtId="0" fontId="7" fillId="7" borderId="2" xfId="1" applyFont="1" applyFill="1" applyBorder="1" applyAlignment="1">
      <alignment horizontal="center" vertical="center" wrapText="1"/>
    </xf>
    <xf numFmtId="0" fontId="8" fillId="4" borderId="7" xfId="1" applyFont="1" applyFill="1" applyBorder="1" applyAlignment="1">
      <alignment horizontal="left" vertical="center"/>
    </xf>
    <xf numFmtId="0" fontId="8" fillId="4" borderId="53" xfId="1" applyFont="1" applyFill="1" applyBorder="1" applyAlignment="1">
      <alignment horizontal="center" vertical="center"/>
    </xf>
    <xf numFmtId="0" fontId="4" fillId="3" borderId="81" xfId="1" applyFont="1" applyFill="1" applyBorder="1" applyAlignment="1">
      <alignment horizontal="center" vertical="center" wrapText="1"/>
    </xf>
    <xf numFmtId="0" fontId="4" fillId="3" borderId="81" xfId="1" applyFont="1" applyFill="1" applyBorder="1" applyAlignment="1">
      <alignment horizontal="center" vertical="center"/>
    </xf>
    <xf numFmtId="0" fontId="4" fillId="3" borderId="82" xfId="1" applyFont="1" applyFill="1" applyBorder="1" applyAlignment="1">
      <alignment horizontal="center" vertical="center"/>
    </xf>
    <xf numFmtId="1" fontId="3" fillId="9" borderId="89" xfId="1" applyNumberFormat="1" applyFont="1" applyFill="1" applyBorder="1" applyAlignment="1">
      <alignment vertical="center" wrapText="1"/>
    </xf>
    <xf numFmtId="0" fontId="4" fillId="4" borderId="70" xfId="1" applyFont="1" applyFill="1" applyBorder="1" applyAlignment="1">
      <alignment vertical="center"/>
    </xf>
    <xf numFmtId="0" fontId="4" fillId="4" borderId="14" xfId="1" applyFont="1" applyFill="1" applyBorder="1" applyAlignment="1">
      <alignment vertical="center"/>
    </xf>
    <xf numFmtId="0" fontId="4" fillId="4" borderId="89" xfId="1" applyFont="1" applyFill="1" applyBorder="1" applyAlignment="1">
      <alignment horizontal="center" vertical="center" wrapText="1"/>
    </xf>
    <xf numFmtId="0" fontId="4" fillId="4" borderId="31" xfId="1" applyFont="1" applyFill="1" applyBorder="1" applyAlignment="1">
      <alignment horizontal="center" vertical="center" wrapText="1"/>
    </xf>
    <xf numFmtId="0" fontId="4" fillId="4" borderId="44" xfId="1" applyFont="1" applyFill="1" applyBorder="1" applyAlignment="1">
      <alignment horizontal="center" vertical="center" wrapText="1"/>
    </xf>
    <xf numFmtId="0" fontId="4" fillId="4" borderId="73" xfId="1" applyFont="1" applyFill="1" applyBorder="1" applyAlignment="1">
      <alignment horizontal="center" vertical="center" wrapText="1"/>
    </xf>
    <xf numFmtId="0" fontId="5" fillId="3" borderId="0" xfId="1" applyFont="1" applyFill="1" applyAlignment="1">
      <alignment horizontal="center" vertical="center"/>
    </xf>
    <xf numFmtId="0" fontId="4" fillId="4" borderId="71" xfId="1" applyFont="1" applyFill="1" applyBorder="1" applyAlignment="1">
      <alignment horizontal="left" vertical="center" wrapText="1"/>
    </xf>
    <xf numFmtId="0" fontId="4" fillId="4" borderId="2" xfId="1" applyFont="1" applyFill="1" applyBorder="1" applyAlignment="1">
      <alignment horizontal="center" vertical="center" wrapText="1"/>
    </xf>
    <xf numFmtId="0" fontId="22" fillId="0" borderId="71" xfId="0" applyFont="1" applyBorder="1" applyAlignment="1">
      <alignment horizontal="justify" vertical="center"/>
    </xf>
    <xf numFmtId="0" fontId="5" fillId="0" borderId="2" xfId="1" applyFont="1" applyBorder="1" applyAlignment="1">
      <alignment horizontal="center" vertical="center"/>
    </xf>
    <xf numFmtId="168" fontId="5" fillId="0" borderId="2" xfId="1" applyNumberFormat="1" applyFont="1" applyBorder="1" applyAlignment="1">
      <alignment horizontal="right" vertical="center"/>
    </xf>
    <xf numFmtId="0" fontId="23" fillId="3" borderId="70" xfId="1" applyFont="1" applyFill="1" applyBorder="1" applyAlignment="1">
      <alignment vertical="center"/>
    </xf>
    <xf numFmtId="0" fontId="23" fillId="3" borderId="14" xfId="1" applyFont="1" applyFill="1" applyBorder="1" applyAlignment="1">
      <alignment vertical="center"/>
    </xf>
    <xf numFmtId="168" fontId="23" fillId="3" borderId="2" xfId="1" applyNumberFormat="1" applyFont="1" applyFill="1" applyBorder="1" applyAlignment="1">
      <alignment horizontal="right" vertical="center"/>
    </xf>
    <xf numFmtId="168" fontId="23" fillId="3" borderId="14" xfId="1" applyNumberFormat="1" applyFont="1" applyFill="1" applyBorder="1" applyAlignment="1">
      <alignment vertical="center"/>
    </xf>
    <xf numFmtId="0" fontId="22" fillId="7" borderId="45" xfId="1" applyFont="1" applyFill="1" applyBorder="1" applyAlignment="1">
      <alignment horizontal="justify" vertical="center"/>
    </xf>
    <xf numFmtId="0" fontId="22" fillId="7" borderId="0" xfId="1" applyFont="1" applyFill="1" applyAlignment="1">
      <alignment horizontal="center" vertical="center"/>
    </xf>
    <xf numFmtId="0" fontId="4" fillId="4" borderId="80" xfId="1" applyFont="1" applyFill="1" applyBorder="1" applyAlignment="1">
      <alignment horizontal="left" vertical="center" wrapText="1"/>
    </xf>
    <xf numFmtId="0" fontId="5" fillId="0" borderId="24" xfId="1" applyFont="1" applyBorder="1" applyAlignment="1">
      <alignment horizontal="center" vertical="center"/>
    </xf>
    <xf numFmtId="168" fontId="5" fillId="0" borderId="19" xfId="1" applyNumberFormat="1" applyFont="1" applyBorder="1" applyAlignment="1">
      <alignment horizontal="right" vertical="center"/>
    </xf>
    <xf numFmtId="0" fontId="22" fillId="0" borderId="71" xfId="1" applyFont="1" applyBorder="1" applyAlignment="1">
      <alignment horizontal="justify" vertical="center"/>
    </xf>
    <xf numFmtId="0" fontId="22" fillId="7" borderId="2" xfId="1" applyFont="1" applyFill="1" applyBorder="1" applyAlignment="1">
      <alignment horizontal="center" vertical="center"/>
    </xf>
    <xf numFmtId="168" fontId="5" fillId="0" borderId="3" xfId="1" applyNumberFormat="1" applyFont="1" applyBorder="1" applyAlignment="1">
      <alignment horizontal="right" vertical="center"/>
    </xf>
    <xf numFmtId="0" fontId="22" fillId="7" borderId="16" xfId="1" applyFont="1" applyFill="1" applyBorder="1" applyAlignment="1">
      <alignment horizontal="center" vertical="center"/>
    </xf>
    <xf numFmtId="0" fontId="4" fillId="3" borderId="80" xfId="1" applyFont="1" applyFill="1" applyBorder="1" applyAlignment="1">
      <alignment horizontal="left" vertical="center"/>
    </xf>
    <xf numFmtId="0" fontId="22" fillId="0" borderId="24" xfId="1" applyFont="1" applyBorder="1" applyAlignment="1">
      <alignment horizontal="center" vertical="center"/>
    </xf>
    <xf numFmtId="168" fontId="5" fillId="0" borderId="24" xfId="1" applyNumberFormat="1" applyFont="1" applyBorder="1" applyAlignment="1">
      <alignment horizontal="right" vertical="center"/>
    </xf>
    <xf numFmtId="0" fontId="22" fillId="7" borderId="2" xfId="0" applyFont="1" applyFill="1" applyBorder="1" applyAlignment="1">
      <alignment horizontal="center" vertical="center"/>
    </xf>
    <xf numFmtId="0" fontId="22" fillId="7" borderId="17" xfId="0" applyFont="1" applyFill="1" applyBorder="1" applyAlignment="1">
      <alignment horizontal="center" vertical="center"/>
    </xf>
    <xf numFmtId="0" fontId="4" fillId="0" borderId="71" xfId="1" applyFont="1" applyBorder="1" applyAlignment="1">
      <alignment vertical="center"/>
    </xf>
    <xf numFmtId="0" fontId="4" fillId="0" borderId="45" xfId="1" applyFont="1" applyBorder="1" applyAlignment="1">
      <alignment vertical="center"/>
    </xf>
    <xf numFmtId="168" fontId="5" fillId="0" borderId="0" xfId="1" applyNumberFormat="1" applyFont="1" applyAlignment="1">
      <alignment horizontal="center" vertical="center" wrapText="1"/>
    </xf>
    <xf numFmtId="169" fontId="5" fillId="0" borderId="0" xfId="1" applyNumberFormat="1" applyFont="1" applyAlignment="1">
      <alignment horizontal="center" vertical="center"/>
    </xf>
    <xf numFmtId="0" fontId="5" fillId="7" borderId="0" xfId="1" applyFont="1" applyFill="1" applyAlignment="1">
      <alignment horizontal="center" vertical="center" wrapText="1"/>
    </xf>
    <xf numFmtId="0" fontId="5" fillId="7" borderId="0" xfId="1" applyFont="1" applyFill="1" applyAlignment="1">
      <alignment horizontal="center" vertical="center"/>
    </xf>
    <xf numFmtId="169" fontId="5" fillId="7" borderId="0" xfId="1" applyNumberFormat="1" applyFont="1" applyFill="1" applyAlignment="1">
      <alignment horizontal="center" vertical="center"/>
    </xf>
    <xf numFmtId="0" fontId="4" fillId="10" borderId="24" xfId="1" applyFont="1" applyFill="1" applyBorder="1" applyAlignment="1">
      <alignment horizontal="center" vertical="center" wrapText="1"/>
    </xf>
    <xf numFmtId="1" fontId="3" fillId="9" borderId="72" xfId="1" applyNumberFormat="1" applyFont="1" applyFill="1" applyBorder="1" applyAlignment="1">
      <alignment vertical="center" wrapText="1"/>
    </xf>
    <xf numFmtId="0" fontId="9" fillId="7" borderId="2" xfId="0" applyFont="1" applyFill="1" applyBorder="1" applyAlignment="1">
      <alignment horizontal="left" vertical="top" wrapText="1"/>
    </xf>
    <xf numFmtId="0" fontId="9" fillId="7" borderId="2" xfId="0" applyFont="1" applyFill="1" applyBorder="1" applyAlignment="1">
      <alignment horizontal="center" vertical="center" wrapText="1"/>
    </xf>
    <xf numFmtId="0" fontId="3" fillId="0" borderId="31" xfId="1" applyFont="1" applyBorder="1" applyAlignment="1">
      <alignment horizontal="center" vertical="center" wrapText="1"/>
    </xf>
    <xf numFmtId="0" fontId="3" fillId="0" borderId="94" xfId="1" applyFont="1" applyBorder="1" applyAlignment="1">
      <alignment horizontal="left" vertical="center" wrapText="1"/>
    </xf>
    <xf numFmtId="0" fontId="3" fillId="7" borderId="32" xfId="1" applyFont="1" applyFill="1" applyBorder="1" applyAlignment="1">
      <alignment horizontal="left" vertical="center" wrapText="1"/>
    </xf>
    <xf numFmtId="0" fontId="7" fillId="0" borderId="2" xfId="1" applyFont="1" applyBorder="1" applyAlignment="1">
      <alignment horizontal="left" vertical="center" wrapText="1"/>
    </xf>
    <xf numFmtId="0" fontId="25" fillId="3" borderId="79" xfId="1" applyFont="1" applyFill="1" applyBorder="1" applyAlignment="1">
      <alignment vertical="center" wrapText="1"/>
    </xf>
    <xf numFmtId="0" fontId="3" fillId="11" borderId="24" xfId="1" applyFont="1" applyFill="1" applyBorder="1" applyAlignment="1">
      <alignment vertical="center" wrapText="1"/>
    </xf>
    <xf numFmtId="0" fontId="3" fillId="11" borderId="24" xfId="1" applyFont="1" applyFill="1" applyBorder="1" applyAlignment="1">
      <alignment horizontal="center" vertical="center" wrapText="1"/>
    </xf>
    <xf numFmtId="0" fontId="3" fillId="11" borderId="39" xfId="1" applyFont="1" applyFill="1" applyBorder="1" applyAlignment="1">
      <alignment horizontal="center" vertical="center"/>
    </xf>
    <xf numFmtId="0" fontId="3" fillId="11" borderId="94" xfId="1" applyFont="1" applyFill="1" applyBorder="1" applyAlignment="1">
      <alignment horizontal="left" vertical="center" wrapText="1"/>
    </xf>
    <xf numFmtId="168" fontId="7" fillId="7" borderId="31" xfId="1" applyNumberFormat="1" applyFont="1" applyFill="1" applyBorder="1" applyAlignment="1">
      <alignment horizontal="center" vertical="center" wrapText="1"/>
    </xf>
    <xf numFmtId="0" fontId="7" fillId="7" borderId="2" xfId="1" applyFont="1" applyFill="1" applyBorder="1" applyAlignment="1">
      <alignment horizontal="left" vertical="center" wrapText="1"/>
    </xf>
    <xf numFmtId="0" fontId="8" fillId="4" borderId="3" xfId="1" applyFont="1" applyFill="1" applyBorder="1" applyAlignment="1">
      <alignment vertical="center"/>
    </xf>
    <xf numFmtId="0" fontId="8" fillId="0" borderId="24" xfId="1" applyFont="1" applyBorder="1" applyAlignment="1">
      <alignment horizontal="center" vertical="center"/>
    </xf>
    <xf numFmtId="168" fontId="7" fillId="7" borderId="2" xfId="1" applyNumberFormat="1" applyFont="1" applyFill="1" applyBorder="1" applyAlignment="1">
      <alignment horizontal="center" vertical="center" wrapText="1"/>
    </xf>
    <xf numFmtId="0" fontId="26" fillId="0" borderId="111" xfId="0" applyFont="1" applyBorder="1" applyAlignment="1">
      <alignment horizontal="center" vertical="center" wrapText="1"/>
    </xf>
    <xf numFmtId="0" fontId="26" fillId="0" borderId="2" xfId="0" applyFont="1" applyBorder="1" applyAlignment="1">
      <alignment horizontal="center" vertical="center" wrapText="1"/>
    </xf>
    <xf numFmtId="0" fontId="9" fillId="7" borderId="2" xfId="0" applyFont="1" applyFill="1" applyBorder="1" applyAlignment="1">
      <alignment horizontal="left" vertical="center" wrapText="1"/>
    </xf>
    <xf numFmtId="0" fontId="8" fillId="0" borderId="2" xfId="1" applyFont="1" applyBorder="1" applyAlignment="1">
      <alignment horizontal="center" vertical="center"/>
    </xf>
    <xf numFmtId="0" fontId="23" fillId="3" borderId="14" xfId="1" applyFont="1" applyFill="1" applyBorder="1" applyAlignment="1">
      <alignment horizontal="center" vertical="center"/>
    </xf>
    <xf numFmtId="0" fontId="9" fillId="7" borderId="2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7" fillId="7" borderId="24" xfId="1" applyFont="1" applyFill="1" applyBorder="1" applyAlignment="1">
      <alignment horizontal="center" vertical="center" wrapText="1"/>
    </xf>
    <xf numFmtId="0" fontId="7" fillId="11" borderId="2" xfId="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7" fillId="0" borderId="2" xfId="1" applyFont="1" applyBorder="1" applyAlignment="1">
      <alignment horizontal="center" vertical="center" wrapText="1"/>
    </xf>
    <xf numFmtId="0" fontId="7" fillId="0" borderId="24" xfId="1" applyFont="1" applyBorder="1" applyAlignment="1">
      <alignment horizontal="center" vertical="center" wrapText="1"/>
    </xf>
    <xf numFmtId="0" fontId="7" fillId="7" borderId="31" xfId="1" applyFont="1" applyFill="1" applyBorder="1" applyAlignment="1">
      <alignment horizontal="center" vertical="center" wrapText="1"/>
    </xf>
    <xf numFmtId="0" fontId="7" fillId="7" borderId="31" xfId="1" applyFont="1" applyFill="1" applyBorder="1" applyAlignment="1">
      <alignment horizontal="left" vertical="center" wrapText="1"/>
    </xf>
    <xf numFmtId="0" fontId="26" fillId="0" borderId="116" xfId="0" applyFont="1" applyBorder="1" applyAlignment="1">
      <alignment horizontal="center" vertical="center" wrapText="1"/>
    </xf>
    <xf numFmtId="0" fontId="26" fillId="0" borderId="118" xfId="0" applyFont="1" applyBorder="1" applyAlignment="1">
      <alignment horizontal="center" vertical="center" wrapText="1"/>
    </xf>
    <xf numFmtId="0" fontId="9" fillId="7" borderId="95" xfId="0" applyFont="1" applyFill="1" applyBorder="1" applyAlignment="1">
      <alignment horizontal="center" vertical="center" wrapText="1"/>
    </xf>
    <xf numFmtId="0" fontId="9" fillId="7" borderId="95" xfId="0" applyFont="1" applyFill="1" applyBorder="1" applyAlignment="1">
      <alignment horizontal="left" vertical="top" wrapText="1"/>
    </xf>
    <xf numFmtId="0" fontId="6" fillId="7" borderId="45" xfId="1" applyFont="1" applyFill="1" applyBorder="1" applyAlignment="1">
      <alignment horizontal="center" vertical="center" textRotation="255" wrapText="1"/>
    </xf>
    <xf numFmtId="0" fontId="6" fillId="7" borderId="77" xfId="1" applyFont="1" applyFill="1" applyBorder="1" applyAlignment="1">
      <alignment horizontal="center" vertical="center" textRotation="255" wrapText="1"/>
    </xf>
    <xf numFmtId="0" fontId="9" fillId="7" borderId="95" xfId="0" applyFont="1" applyFill="1" applyBorder="1" applyAlignment="1">
      <alignment horizontal="left" vertical="center" wrapText="1"/>
    </xf>
    <xf numFmtId="0" fontId="26" fillId="11" borderId="2" xfId="0" applyFont="1" applyFill="1" applyBorder="1" applyAlignment="1">
      <alignment horizontal="center" vertical="center" wrapText="1"/>
    </xf>
    <xf numFmtId="0" fontId="26" fillId="11" borderId="2" xfId="0" applyFont="1" applyFill="1" applyBorder="1" applyAlignment="1">
      <alignment vertical="center" wrapText="1"/>
    </xf>
    <xf numFmtId="0" fontId="7" fillId="11" borderId="2" xfId="1" applyFont="1" applyFill="1" applyBorder="1" applyAlignment="1">
      <alignment horizontal="left" vertical="center" wrapText="1"/>
    </xf>
    <xf numFmtId="0" fontId="7" fillId="11" borderId="31" xfId="1" applyFont="1" applyFill="1" applyBorder="1" applyAlignment="1">
      <alignment horizontal="center" vertical="center" wrapText="1"/>
    </xf>
    <xf numFmtId="0" fontId="7" fillId="11" borderId="31" xfId="1" applyFont="1" applyFill="1" applyBorder="1" applyAlignment="1">
      <alignment horizontal="left" vertical="center" wrapText="1"/>
    </xf>
    <xf numFmtId="0" fontId="3" fillId="11" borderId="2" xfId="1" applyFont="1" applyFill="1" applyBorder="1" applyAlignment="1">
      <alignment vertical="center" wrapText="1"/>
    </xf>
    <xf numFmtId="0" fontId="33" fillId="11" borderId="85" xfId="1" applyFont="1" applyFill="1" applyBorder="1" applyAlignment="1">
      <alignment horizontal="center" vertical="center" wrapText="1"/>
    </xf>
    <xf numFmtId="49" fontId="7" fillId="11" borderId="81" xfId="1" applyNumberFormat="1" applyFont="1" applyFill="1" applyBorder="1" applyAlignment="1">
      <alignment horizontal="center" vertical="center" wrapText="1"/>
    </xf>
    <xf numFmtId="49" fontId="7" fillId="11" borderId="81" xfId="1" applyNumberFormat="1" applyFont="1" applyFill="1" applyBorder="1" applyAlignment="1">
      <alignment horizontal="left" vertical="center" wrapText="1"/>
    </xf>
    <xf numFmtId="0" fontId="26" fillId="0" borderId="95"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1" xfId="0" applyFont="1" applyBorder="1" applyAlignment="1">
      <alignment horizontal="left" vertical="top" wrapText="1"/>
    </xf>
    <xf numFmtId="0" fontId="7" fillId="0" borderId="31" xfId="1" applyFont="1" applyBorder="1" applyAlignment="1">
      <alignment horizontal="center" vertical="center" wrapText="1"/>
    </xf>
    <xf numFmtId="0" fontId="7" fillId="0" borderId="31" xfId="1" applyFont="1" applyBorder="1" applyAlignment="1">
      <alignment horizontal="left" vertical="center" wrapText="1"/>
    </xf>
    <xf numFmtId="0" fontId="9" fillId="7" borderId="17" xfId="0" applyFont="1" applyFill="1" applyBorder="1" applyAlignment="1">
      <alignment horizontal="center" vertical="center" wrapText="1"/>
    </xf>
    <xf numFmtId="0" fontId="3" fillId="0" borderId="24" xfId="1" applyFont="1" applyBorder="1" applyAlignment="1">
      <alignment vertical="center" wrapText="1"/>
    </xf>
    <xf numFmtId="0" fontId="3" fillId="0" borderId="24" xfId="1" applyFont="1" applyBorder="1" applyAlignment="1">
      <alignment horizontal="center" vertical="center" wrapText="1"/>
    </xf>
    <xf numFmtId="0" fontId="3" fillId="0" borderId="24" xfId="1" applyFont="1" applyBorder="1" applyAlignment="1">
      <alignment horizontal="left" vertical="center" wrapText="1"/>
    </xf>
    <xf numFmtId="0" fontId="3" fillId="0" borderId="23" xfId="1" applyFont="1" applyBorder="1" applyAlignment="1">
      <alignment horizontal="left" vertical="center" wrapText="1"/>
    </xf>
    <xf numFmtId="0" fontId="3" fillId="0" borderId="2" xfId="1" applyFont="1" applyBorder="1" applyAlignment="1">
      <alignment vertical="center" wrapText="1"/>
    </xf>
    <xf numFmtId="0" fontId="3" fillId="0" borderId="25" xfId="1" applyFont="1" applyBorder="1" applyAlignment="1">
      <alignment vertical="center" wrapText="1"/>
    </xf>
    <xf numFmtId="0" fontId="3" fillId="0" borderId="25" xfId="1" applyFont="1" applyBorder="1" applyAlignment="1">
      <alignment horizontal="center" vertical="center" wrapText="1"/>
    </xf>
    <xf numFmtId="0" fontId="3" fillId="0" borderId="0" xfId="1" applyFont="1" applyAlignment="1">
      <alignment horizontal="left" vertical="center" wrapText="1"/>
    </xf>
    <xf numFmtId="0" fontId="3" fillId="0" borderId="105" xfId="1" applyFont="1" applyBorder="1" applyAlignment="1">
      <alignment horizontal="center" vertical="center"/>
    </xf>
    <xf numFmtId="0" fontId="3" fillId="0" borderId="106" xfId="1" applyFont="1" applyBorder="1" applyAlignment="1">
      <alignment horizontal="left" vertical="center" wrapText="1"/>
    </xf>
    <xf numFmtId="0" fontId="3" fillId="0" borderId="2" xfId="1" applyFont="1" applyBorder="1" applyAlignment="1">
      <alignment horizontal="left" vertical="center" wrapText="1"/>
    </xf>
    <xf numFmtId="0" fontId="3" fillId="11" borderId="95" xfId="1" applyFont="1" applyFill="1" applyBorder="1" applyAlignment="1">
      <alignment vertical="center" wrapText="1"/>
    </xf>
    <xf numFmtId="0" fontId="3" fillId="11" borderId="95" xfId="1" applyFont="1" applyFill="1" applyBorder="1" applyAlignment="1">
      <alignment horizontal="center" vertical="center" wrapText="1"/>
    </xf>
    <xf numFmtId="0" fontId="3" fillId="11" borderId="53" xfId="1" applyFont="1" applyFill="1" applyBorder="1" applyAlignment="1">
      <alignment horizontal="left" vertical="center" wrapText="1"/>
    </xf>
    <xf numFmtId="0" fontId="3" fillId="11" borderId="76" xfId="1" applyFont="1" applyFill="1" applyBorder="1" applyAlignment="1">
      <alignment horizontal="center" vertical="center"/>
    </xf>
    <xf numFmtId="0" fontId="3" fillId="11" borderId="101" xfId="1" applyFont="1" applyFill="1" applyBorder="1" applyAlignment="1">
      <alignment horizontal="left" vertical="center" wrapText="1"/>
    </xf>
    <xf numFmtId="0" fontId="3" fillId="11" borderId="2" xfId="1" applyFont="1" applyFill="1" applyBorder="1" applyAlignment="1">
      <alignment horizontal="left" vertical="center" wrapText="1"/>
    </xf>
    <xf numFmtId="0" fontId="3" fillId="11" borderId="2" xfId="1" applyFont="1" applyFill="1" applyBorder="1" applyAlignment="1">
      <alignment horizontal="center" vertical="center"/>
    </xf>
    <xf numFmtId="0" fontId="3" fillId="11" borderId="2" xfId="1" applyFont="1" applyFill="1" applyBorder="1" applyAlignment="1">
      <alignment horizontal="left" vertical="center"/>
    </xf>
    <xf numFmtId="0" fontId="3" fillId="0" borderId="17" xfId="1" applyFont="1" applyBorder="1" applyAlignment="1">
      <alignment vertical="center" wrapText="1"/>
    </xf>
    <xf numFmtId="0" fontId="3" fillId="0" borderId="17" xfId="1" applyFont="1" applyBorder="1" applyAlignment="1">
      <alignment horizontal="center" vertical="center" wrapText="1"/>
    </xf>
    <xf numFmtId="0" fontId="3" fillId="7" borderId="15" xfId="1" applyFont="1" applyFill="1" applyBorder="1" applyAlignment="1">
      <alignment horizontal="left" vertical="center" wrapText="1"/>
    </xf>
    <xf numFmtId="0" fontId="5" fillId="2" borderId="42" xfId="1" applyFont="1" applyFill="1" applyBorder="1" applyAlignment="1">
      <alignment horizontal="center" vertical="center" wrapText="1"/>
    </xf>
    <xf numFmtId="0" fontId="7" fillId="7" borderId="72" xfId="1" applyFont="1" applyFill="1" applyBorder="1" applyAlignment="1">
      <alignment horizontal="justify" vertical="center" wrapText="1"/>
    </xf>
    <xf numFmtId="0" fontId="3" fillId="11" borderId="31" xfId="1" applyFont="1" applyFill="1" applyBorder="1" applyAlignment="1">
      <alignment horizontal="center" vertical="center"/>
    </xf>
    <xf numFmtId="0" fontId="3" fillId="11" borderId="17" xfId="1" applyFont="1" applyFill="1" applyBorder="1" applyAlignment="1">
      <alignment horizontal="left" vertical="center"/>
    </xf>
    <xf numFmtId="0" fontId="3" fillId="11" borderId="17" xfId="1" applyFont="1" applyFill="1" applyBorder="1" applyAlignment="1">
      <alignment horizontal="center" vertical="center"/>
    </xf>
    <xf numFmtId="0" fontId="3" fillId="11" borderId="2" xfId="1" applyFont="1" applyFill="1" applyBorder="1" applyAlignment="1">
      <alignment horizontal="center" vertical="center" wrapText="1"/>
    </xf>
    <xf numFmtId="0" fontId="3" fillId="11" borderId="17" xfId="1" applyFont="1" applyFill="1" applyBorder="1" applyAlignment="1">
      <alignment horizontal="left" vertical="center" wrapText="1"/>
    </xf>
    <xf numFmtId="0" fontId="3" fillId="11" borderId="17" xfId="1" applyFont="1" applyFill="1" applyBorder="1" applyAlignment="1">
      <alignment vertical="center" wrapText="1"/>
    </xf>
    <xf numFmtId="0" fontId="2" fillId="0" borderId="2" xfId="1" applyBorder="1" applyAlignment="1">
      <alignment horizontal="left" vertical="center"/>
    </xf>
    <xf numFmtId="0" fontId="3" fillId="0" borderId="2" xfId="1" applyFont="1" applyBorder="1" applyAlignment="1">
      <alignment horizontal="left" vertical="center"/>
    </xf>
    <xf numFmtId="0" fontId="3" fillId="0" borderId="31" xfId="1" applyFont="1" applyBorder="1" applyAlignment="1">
      <alignment horizontal="left" vertical="center"/>
    </xf>
    <xf numFmtId="0" fontId="3" fillId="0" borderId="2" xfId="1" applyFont="1" applyBorder="1" applyAlignment="1">
      <alignment horizontal="center"/>
    </xf>
    <xf numFmtId="0" fontId="3" fillId="0" borderId="31" xfId="1" applyFont="1" applyBorder="1" applyAlignment="1">
      <alignment horizontal="center"/>
    </xf>
    <xf numFmtId="0" fontId="3" fillId="0" borderId="95" xfId="1" applyFont="1" applyBorder="1" applyAlignment="1">
      <alignment vertical="center" wrapText="1"/>
    </xf>
    <xf numFmtId="0" fontId="3" fillId="0" borderId="95" xfId="1" applyFont="1" applyBorder="1" applyAlignment="1">
      <alignment horizontal="center" vertical="center" wrapText="1"/>
    </xf>
    <xf numFmtId="0" fontId="3" fillId="0" borderId="95" xfId="1" applyFont="1" applyBorder="1" applyAlignment="1">
      <alignment horizontal="left" vertical="center" wrapText="1"/>
    </xf>
    <xf numFmtId="0" fontId="3" fillId="0" borderId="95" xfId="1" applyFont="1" applyBorder="1" applyAlignment="1">
      <alignment horizontal="center" vertical="center"/>
    </xf>
    <xf numFmtId="0" fontId="3" fillId="0" borderId="2" xfId="1" applyFont="1" applyBorder="1" applyAlignment="1">
      <alignment horizontal="center" vertical="center" wrapText="1"/>
    </xf>
    <xf numFmtId="0" fontId="3" fillId="7" borderId="2" xfId="1" applyFont="1" applyFill="1" applyBorder="1" applyAlignment="1">
      <alignment horizontal="left" vertical="center" wrapText="1"/>
    </xf>
    <xf numFmtId="0" fontId="5" fillId="2" borderId="2" xfId="1" applyFont="1" applyFill="1" applyBorder="1" applyAlignment="1">
      <alignment horizontal="center" vertical="center" wrapText="1"/>
    </xf>
    <xf numFmtId="0" fontId="3" fillId="0" borderId="2" xfId="1" applyFont="1" applyBorder="1" applyAlignment="1">
      <alignment horizontal="center" vertical="center"/>
    </xf>
    <xf numFmtId="0" fontId="3" fillId="7" borderId="24" xfId="1" applyFont="1" applyFill="1" applyBorder="1" applyAlignment="1">
      <alignment horizontal="left" vertical="center" wrapText="1"/>
    </xf>
    <xf numFmtId="0" fontId="5" fillId="2" borderId="24" xfId="1" applyFont="1" applyFill="1" applyBorder="1" applyAlignment="1">
      <alignment horizontal="center" vertical="center" wrapText="1"/>
    </xf>
    <xf numFmtId="0" fontId="3" fillId="0" borderId="17" xfId="1" applyFont="1" applyBorder="1" applyAlignment="1">
      <alignment horizontal="left" vertical="center"/>
    </xf>
    <xf numFmtId="0" fontId="3" fillId="0" borderId="17" xfId="1" applyFont="1" applyBorder="1" applyAlignment="1">
      <alignment horizontal="center" vertical="center"/>
    </xf>
    <xf numFmtId="0" fontId="3" fillId="0" borderId="17" xfId="1" applyFont="1" applyBorder="1" applyAlignment="1">
      <alignment horizontal="left" vertical="center" wrapText="1"/>
    </xf>
    <xf numFmtId="0" fontId="2" fillId="0" borderId="17" xfId="1" applyBorder="1" applyAlignment="1">
      <alignment horizontal="left" vertical="center"/>
    </xf>
    <xf numFmtId="0" fontId="34" fillId="7" borderId="62" xfId="1" applyFont="1" applyFill="1" applyBorder="1" applyAlignment="1">
      <alignment horizontal="left" vertical="center" wrapText="1"/>
    </xf>
    <xf numFmtId="0" fontId="9" fillId="11" borderId="24" xfId="0" applyFont="1" applyFill="1" applyBorder="1" applyAlignment="1">
      <alignment horizontal="center" vertical="center" wrapText="1"/>
    </xf>
    <xf numFmtId="0" fontId="9" fillId="11" borderId="24" xfId="0" applyFont="1" applyFill="1" applyBorder="1" applyAlignment="1">
      <alignment horizontal="left" vertical="top" wrapText="1"/>
    </xf>
    <xf numFmtId="0" fontId="26" fillId="11" borderId="24" xfId="0" applyFont="1" applyFill="1" applyBorder="1" applyAlignment="1">
      <alignment horizontal="center" vertical="center" wrapText="1"/>
    </xf>
    <xf numFmtId="0" fontId="26" fillId="11" borderId="2" xfId="0" applyFont="1" applyFill="1" applyBorder="1" applyAlignment="1">
      <alignment horizontal="left" vertical="center" wrapText="1"/>
    </xf>
    <xf numFmtId="0" fontId="6" fillId="4" borderId="17" xfId="1" applyFont="1" applyFill="1" applyBorder="1" applyAlignment="1">
      <alignment horizontal="center" vertical="center" wrapText="1"/>
    </xf>
    <xf numFmtId="0" fontId="26" fillId="11" borderId="24" xfId="0" applyFont="1" applyFill="1" applyBorder="1" applyAlignment="1">
      <alignment vertical="center" wrapText="1"/>
    </xf>
    <xf numFmtId="0" fontId="26" fillId="7" borderId="127" xfId="0" applyFont="1" applyFill="1" applyBorder="1" applyAlignment="1">
      <alignment horizontal="center" vertical="center" wrapText="1"/>
    </xf>
    <xf numFmtId="0" fontId="26" fillId="7" borderId="127" xfId="0" applyFont="1" applyFill="1" applyBorder="1" applyAlignment="1">
      <alignment horizontal="left" vertical="center" wrapText="1"/>
    </xf>
    <xf numFmtId="0" fontId="26" fillId="7" borderId="2" xfId="0" applyFont="1" applyFill="1" applyBorder="1" applyAlignment="1">
      <alignment horizontal="center" vertical="center" wrapText="1"/>
    </xf>
    <xf numFmtId="0" fontId="26" fillId="7" borderId="2" xfId="0" applyFont="1" applyFill="1" applyBorder="1" applyAlignment="1">
      <alignment horizontal="left" vertical="center" wrapText="1"/>
    </xf>
    <xf numFmtId="167" fontId="5" fillId="8" borderId="18" xfId="1" applyNumberFormat="1" applyFont="1" applyFill="1" applyBorder="1" applyAlignment="1">
      <alignment horizontal="center" vertical="center" wrapText="1"/>
    </xf>
    <xf numFmtId="0" fontId="3" fillId="0" borderId="64" xfId="1" applyFont="1" applyBorder="1" applyAlignment="1">
      <alignment horizontal="left" vertical="center" wrapText="1"/>
    </xf>
    <xf numFmtId="0" fontId="3" fillId="0" borderId="64" xfId="1" applyFont="1" applyBorder="1" applyAlignment="1">
      <alignment horizontal="center" vertical="center"/>
    </xf>
    <xf numFmtId="0" fontId="3" fillId="8" borderId="62" xfId="1" applyFont="1" applyFill="1" applyBorder="1" applyAlignment="1">
      <alignment vertical="center" wrapText="1"/>
    </xf>
    <xf numFmtId="0" fontId="3" fillId="8" borderId="0" xfId="1" applyFont="1" applyFill="1" applyAlignment="1">
      <alignment horizontal="center" vertical="center" wrapText="1"/>
    </xf>
    <xf numFmtId="0" fontId="3" fillId="11" borderId="95" xfId="1" applyFont="1" applyFill="1" applyBorder="1" applyAlignment="1">
      <alignment horizontal="left" vertical="center" wrapText="1"/>
    </xf>
    <xf numFmtId="0" fontId="5" fillId="13" borderId="95" xfId="1" applyFont="1" applyFill="1" applyBorder="1" applyAlignment="1">
      <alignment horizontal="center" vertical="center" wrapText="1"/>
    </xf>
    <xf numFmtId="0" fontId="5" fillId="13" borderId="2" xfId="1" applyFont="1" applyFill="1" applyBorder="1" applyAlignment="1">
      <alignment horizontal="center" vertical="center" wrapText="1"/>
    </xf>
    <xf numFmtId="0" fontId="3" fillId="11" borderId="2" xfId="1" applyFont="1" applyFill="1" applyBorder="1" applyAlignment="1">
      <alignment horizontal="center"/>
    </xf>
    <xf numFmtId="0" fontId="2" fillId="11" borderId="2" xfId="1" applyFill="1" applyBorder="1" applyAlignment="1">
      <alignment horizontal="center"/>
    </xf>
    <xf numFmtId="0" fontId="3" fillId="11" borderId="31" xfId="1" applyFont="1" applyFill="1" applyBorder="1" applyAlignment="1">
      <alignment vertical="center" wrapText="1"/>
    </xf>
    <xf numFmtId="0" fontId="3" fillId="11" borderId="31" xfId="1" applyFont="1" applyFill="1" applyBorder="1" applyAlignment="1">
      <alignment horizontal="center" vertical="center" wrapText="1"/>
    </xf>
    <xf numFmtId="0" fontId="3" fillId="11" borderId="31" xfId="1" applyFont="1" applyFill="1" applyBorder="1" applyAlignment="1">
      <alignment horizontal="left" vertical="center" wrapText="1"/>
    </xf>
    <xf numFmtId="0" fontId="2" fillId="0" borderId="17" xfId="1" applyBorder="1" applyAlignment="1">
      <alignment horizontal="center"/>
    </xf>
    <xf numFmtId="0" fontId="3" fillId="7" borderId="17" xfId="1" applyFont="1" applyFill="1" applyBorder="1" applyAlignment="1">
      <alignment horizontal="left" vertical="center" wrapText="1"/>
    </xf>
    <xf numFmtId="0" fontId="5" fillId="2" borderId="17" xfId="1" applyFont="1" applyFill="1" applyBorder="1" applyAlignment="1">
      <alignment horizontal="center" vertical="center" wrapText="1"/>
    </xf>
    <xf numFmtId="0" fontId="2" fillId="11" borderId="17" xfId="1" applyFill="1" applyBorder="1" applyAlignment="1">
      <alignment horizontal="center"/>
    </xf>
    <xf numFmtId="0" fontId="2" fillId="11" borderId="0" xfId="1" applyFill="1" applyAlignment="1">
      <alignment horizontal="center"/>
    </xf>
    <xf numFmtId="0" fontId="23" fillId="3" borderId="86" xfId="1" applyFont="1" applyFill="1" applyBorder="1" applyAlignment="1">
      <alignment vertical="center"/>
    </xf>
    <xf numFmtId="0" fontId="23" fillId="3" borderId="94" xfId="1" applyFont="1" applyFill="1" applyBorder="1" applyAlignment="1">
      <alignment vertical="center"/>
    </xf>
    <xf numFmtId="0" fontId="23" fillId="3" borderId="23" xfId="1" applyFont="1" applyFill="1" applyBorder="1" applyAlignment="1">
      <alignment horizontal="center" vertical="center"/>
    </xf>
    <xf numFmtId="168" fontId="23" fillId="3" borderId="24" xfId="1" applyNumberFormat="1" applyFont="1" applyFill="1" applyBorder="1" applyAlignment="1">
      <alignment horizontal="right" vertical="center"/>
    </xf>
    <xf numFmtId="0" fontId="3" fillId="0" borderId="93" xfId="1" applyFont="1" applyBorder="1" applyAlignment="1">
      <alignment vertical="center" wrapText="1"/>
    </xf>
    <xf numFmtId="0" fontId="3" fillId="0" borderId="79" xfId="1" applyFont="1" applyBorder="1" applyAlignment="1">
      <alignment vertical="center" wrapText="1"/>
    </xf>
    <xf numFmtId="0" fontId="3" fillId="0" borderId="71" xfId="1" applyFont="1" applyBorder="1" applyAlignment="1">
      <alignment horizontal="left" vertical="center" wrapText="1"/>
    </xf>
    <xf numFmtId="0" fontId="22" fillId="0" borderId="72" xfId="1" applyFont="1" applyBorder="1" applyAlignment="1">
      <alignment horizontal="justify" vertical="center"/>
    </xf>
    <xf numFmtId="0" fontId="22" fillId="0" borderId="31" xfId="1" applyFont="1" applyBorder="1" applyAlignment="1">
      <alignment horizontal="center" vertical="center"/>
    </xf>
    <xf numFmtId="168" fontId="5" fillId="0" borderId="32" xfId="1" applyNumberFormat="1" applyFont="1" applyBorder="1" applyAlignment="1">
      <alignment horizontal="right" vertical="center"/>
    </xf>
    <xf numFmtId="0" fontId="22" fillId="0" borderId="71" xfId="1" applyFont="1" applyBorder="1" applyAlignment="1">
      <alignment horizontal="left" vertical="center" wrapText="1"/>
    </xf>
    <xf numFmtId="0" fontId="23" fillId="3" borderId="73" xfId="1" applyFont="1" applyFill="1" applyBorder="1" applyAlignment="1">
      <alignment vertical="center"/>
    </xf>
    <xf numFmtId="0" fontId="23" fillId="3" borderId="65" xfId="1" applyFont="1" applyFill="1" applyBorder="1" applyAlignment="1">
      <alignment vertical="center"/>
    </xf>
    <xf numFmtId="0" fontId="23" fillId="3" borderId="66" xfId="1" applyFont="1" applyFill="1" applyBorder="1" applyAlignment="1">
      <alignment horizontal="center" vertical="center"/>
    </xf>
    <xf numFmtId="168" fontId="23" fillId="3" borderId="64" xfId="1" applyNumberFormat="1" applyFont="1" applyFill="1" applyBorder="1" applyAlignment="1">
      <alignment horizontal="right" vertical="center"/>
    </xf>
    <xf numFmtId="0" fontId="3" fillId="3" borderId="66" xfId="1" applyFont="1" applyFill="1" applyBorder="1" applyAlignment="1">
      <alignment horizontal="left" vertical="center"/>
    </xf>
    <xf numFmtId="0" fontId="2" fillId="0" borderId="2" xfId="1" applyBorder="1"/>
    <xf numFmtId="0" fontId="5" fillId="0" borderId="2" xfId="1" applyFont="1" applyBorder="1" applyAlignment="1">
      <alignment horizontal="right" vertical="center"/>
    </xf>
    <xf numFmtId="0" fontId="3" fillId="0" borderId="101" xfId="1" applyFont="1" applyBorder="1" applyAlignment="1">
      <alignment horizontal="left" vertical="center" wrapText="1"/>
    </xf>
    <xf numFmtId="0" fontId="8" fillId="4" borderId="58" xfId="1" applyFont="1" applyFill="1" applyBorder="1" applyAlignment="1">
      <alignment horizontal="left" vertical="center" wrapText="1"/>
    </xf>
    <xf numFmtId="0" fontId="8" fillId="4" borderId="54" xfId="1" applyFont="1" applyFill="1" applyBorder="1" applyAlignment="1">
      <alignment horizontal="left" vertical="center" wrapText="1"/>
    </xf>
    <xf numFmtId="0" fontId="21" fillId="4" borderId="37" xfId="0" applyFont="1" applyFill="1" applyBorder="1" applyAlignment="1">
      <alignment horizontal="left" vertical="center" wrapText="1"/>
    </xf>
    <xf numFmtId="0" fontId="4" fillId="4" borderId="37" xfId="0" applyFont="1" applyFill="1" applyBorder="1" applyAlignment="1">
      <alignment horizontal="left" vertical="center" wrapText="1"/>
    </xf>
    <xf numFmtId="0" fontId="3" fillId="0" borderId="121" xfId="1" applyFont="1" applyBorder="1" applyAlignment="1">
      <alignment horizontal="left" vertical="center" wrapText="1"/>
    </xf>
    <xf numFmtId="0" fontId="3" fillId="11" borderId="44" xfId="1" applyFont="1" applyFill="1" applyBorder="1" applyAlignment="1">
      <alignment horizontal="left" vertical="center" wrapText="1"/>
    </xf>
    <xf numFmtId="0" fontId="3" fillId="0" borderId="98" xfId="1" applyFont="1" applyBorder="1" applyAlignment="1">
      <alignment horizontal="left" vertical="center" wrapText="1"/>
    </xf>
    <xf numFmtId="0" fontId="5" fillId="3" borderId="26" xfId="1" applyFont="1" applyFill="1" applyBorder="1" applyAlignment="1">
      <alignment horizontal="left" vertical="center" wrapText="1"/>
    </xf>
    <xf numFmtId="168" fontId="23" fillId="3" borderId="30" xfId="1" applyNumberFormat="1" applyFont="1" applyFill="1" applyBorder="1" applyAlignment="1">
      <alignment horizontal="left" vertical="center" wrapText="1"/>
    </xf>
    <xf numFmtId="0" fontId="22" fillId="7" borderId="26" xfId="1" applyFont="1" applyFill="1" applyBorder="1" applyAlignment="1">
      <alignment horizontal="left" vertical="center" wrapText="1"/>
    </xf>
    <xf numFmtId="169" fontId="5" fillId="7" borderId="26" xfId="1" applyNumberFormat="1" applyFont="1" applyFill="1" applyBorder="1" applyAlignment="1">
      <alignment horizontal="left" vertical="center" wrapText="1"/>
    </xf>
    <xf numFmtId="0" fontId="3" fillId="11" borderId="123" xfId="1" applyFont="1" applyFill="1" applyBorder="1" applyAlignment="1">
      <alignment vertical="center" wrapText="1"/>
    </xf>
    <xf numFmtId="0" fontId="3" fillId="11" borderId="106" xfId="1" applyFont="1" applyFill="1" applyBorder="1" applyAlignment="1">
      <alignment vertical="center" wrapText="1"/>
    </xf>
    <xf numFmtId="0" fontId="5" fillId="13" borderId="31" xfId="1" applyFont="1" applyFill="1" applyBorder="1" applyAlignment="1">
      <alignment horizontal="center" vertical="center" wrapText="1"/>
    </xf>
    <xf numFmtId="0" fontId="3" fillId="0" borderId="25" xfId="1" applyFont="1" applyBorder="1" applyAlignment="1">
      <alignment horizontal="left" vertical="center" wrapText="1"/>
    </xf>
    <xf numFmtId="0" fontId="3" fillId="0" borderId="25" xfId="1" applyFont="1" applyBorder="1" applyAlignment="1">
      <alignment horizontal="center" vertical="center"/>
    </xf>
    <xf numFmtId="0" fontId="22" fillId="7" borderId="24" xfId="0" applyFont="1" applyFill="1" applyBorder="1" applyAlignment="1">
      <alignment horizontal="left" vertical="top" wrapText="1"/>
    </xf>
    <xf numFmtId="0" fontId="9" fillId="11" borderId="24" xfId="0" applyFont="1" applyFill="1" applyBorder="1" applyAlignment="1">
      <alignment horizontal="left" vertical="center" wrapText="1"/>
    </xf>
    <xf numFmtId="168" fontId="5" fillId="0" borderId="3" xfId="1" applyNumberFormat="1" applyFont="1" applyBorder="1" applyAlignment="1">
      <alignment horizontal="center" vertical="center"/>
    </xf>
    <xf numFmtId="168" fontId="5" fillId="0" borderId="14" xfId="1" applyNumberFormat="1" applyFont="1" applyBorder="1" applyAlignment="1">
      <alignment horizontal="center" vertical="center"/>
    </xf>
    <xf numFmtId="168" fontId="5" fillId="0" borderId="4" xfId="1" applyNumberFormat="1" applyFont="1" applyBorder="1" applyAlignment="1">
      <alignment horizontal="center" vertical="center"/>
    </xf>
    <xf numFmtId="168" fontId="5" fillId="0" borderId="2" xfId="1" applyNumberFormat="1" applyFont="1" applyBorder="1" applyAlignment="1">
      <alignment horizontal="center" vertical="center"/>
    </xf>
    <xf numFmtId="168" fontId="5" fillId="0" borderId="30" xfId="1" applyNumberFormat="1" applyFont="1" applyBorder="1" applyAlignment="1">
      <alignment horizontal="center" vertical="center"/>
    </xf>
    <xf numFmtId="168" fontId="5" fillId="0" borderId="70" xfId="1" applyNumberFormat="1" applyFont="1" applyBorder="1" applyAlignment="1">
      <alignment horizontal="center" vertical="center"/>
    </xf>
    <xf numFmtId="0" fontId="4" fillId="3" borderId="99"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168" fontId="5" fillId="3" borderId="24" xfId="1" applyNumberFormat="1" applyFont="1" applyFill="1" applyBorder="1" applyAlignment="1">
      <alignment horizontal="center" vertical="center"/>
    </xf>
    <xf numFmtId="168" fontId="5" fillId="3" borderId="19" xfId="1" applyNumberFormat="1" applyFont="1" applyFill="1" applyBorder="1" applyAlignment="1">
      <alignment horizontal="center" vertical="center"/>
    </xf>
    <xf numFmtId="168" fontId="5" fillId="3" borderId="39" xfId="1" applyNumberFormat="1" applyFont="1" applyFill="1" applyBorder="1" applyAlignment="1">
      <alignment horizontal="center" vertical="center"/>
    </xf>
    <xf numFmtId="0" fontId="6" fillId="4" borderId="34" xfId="1" applyFont="1" applyFill="1" applyBorder="1" applyAlignment="1">
      <alignment horizontal="center" vertical="center" wrapText="1"/>
    </xf>
    <xf numFmtId="0" fontId="6" fillId="4" borderId="35"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97" xfId="1" applyFont="1" applyFill="1" applyBorder="1" applyAlignment="1">
      <alignment horizontal="center" vertical="center" wrapText="1"/>
    </xf>
    <xf numFmtId="0" fontId="6" fillId="4" borderId="102" xfId="1" applyFont="1" applyFill="1" applyBorder="1" applyAlignment="1">
      <alignment horizontal="center" vertical="center" wrapText="1"/>
    </xf>
    <xf numFmtId="0" fontId="6" fillId="4" borderId="90" xfId="1" applyFont="1" applyFill="1" applyBorder="1" applyAlignment="1">
      <alignment horizontal="center" vertical="center" wrapText="1"/>
    </xf>
    <xf numFmtId="0" fontId="6" fillId="4" borderId="91" xfId="1" applyFont="1" applyFill="1" applyBorder="1" applyAlignment="1">
      <alignment horizontal="center" vertical="center"/>
    </xf>
    <xf numFmtId="0" fontId="4" fillId="4" borderId="3" xfId="1" applyFont="1" applyFill="1" applyBorder="1" applyAlignment="1">
      <alignment horizontal="center" vertical="center" wrapText="1"/>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xf>
    <xf numFmtId="0" fontId="4" fillId="4" borderId="37" xfId="1" applyFont="1" applyFill="1" applyBorder="1" applyAlignment="1">
      <alignment horizontal="center" vertical="center"/>
    </xf>
    <xf numFmtId="0" fontId="3" fillId="0" borderId="123" xfId="1" applyFont="1" applyBorder="1" applyAlignment="1">
      <alignment horizontal="left" vertical="center" wrapText="1"/>
    </xf>
    <xf numFmtId="0" fontId="3" fillId="0" borderId="101" xfId="1" applyFont="1" applyBorder="1" applyAlignment="1">
      <alignment horizontal="left" vertical="center" wrapText="1"/>
    </xf>
    <xf numFmtId="0" fontId="3" fillId="0" borderId="42" xfId="1" applyFont="1" applyBorder="1" applyAlignment="1">
      <alignment horizontal="left" vertical="center" wrapText="1"/>
    </xf>
    <xf numFmtId="0" fontId="3" fillId="0" borderId="105" xfId="1" applyFont="1" applyBorder="1" applyAlignment="1">
      <alignment horizontal="left" vertical="center" wrapText="1"/>
    </xf>
    <xf numFmtId="0" fontId="3" fillId="0" borderId="107" xfId="1" applyFont="1" applyBorder="1" applyAlignment="1">
      <alignment horizontal="left" vertical="center" wrapText="1"/>
    </xf>
    <xf numFmtId="0" fontId="3" fillId="0" borderId="39" xfId="1" applyFont="1" applyBorder="1" applyAlignment="1">
      <alignment horizontal="left" vertical="center" wrapText="1"/>
    </xf>
    <xf numFmtId="0" fontId="3" fillId="0" borderId="104" xfId="1" applyFont="1" applyBorder="1" applyAlignment="1">
      <alignment horizontal="left" vertical="center" wrapText="1"/>
    </xf>
    <xf numFmtId="0" fontId="34" fillId="0" borderId="103" xfId="1" applyFont="1" applyBorder="1" applyAlignment="1">
      <alignment horizontal="left" vertical="center" wrapText="1"/>
    </xf>
    <xf numFmtId="0" fontId="34" fillId="0" borderId="62" xfId="1" applyFont="1" applyBorder="1" applyAlignment="1">
      <alignment horizontal="left" vertical="center" wrapText="1"/>
    </xf>
    <xf numFmtId="2" fontId="4" fillId="0" borderId="17" xfId="1" applyNumberFormat="1" applyFont="1" applyBorder="1" applyAlignment="1">
      <alignment horizontal="center" vertical="center" wrapText="1"/>
    </xf>
    <xf numFmtId="2" fontId="4" fillId="0" borderId="25" xfId="1" applyNumberFormat="1" applyFont="1" applyBorder="1" applyAlignment="1">
      <alignment horizontal="center" vertical="center" wrapText="1"/>
    </xf>
    <xf numFmtId="0" fontId="3" fillId="0" borderId="104" xfId="1" applyFont="1" applyBorder="1" applyAlignment="1">
      <alignment horizontal="center" vertical="center" wrapText="1"/>
    </xf>
    <xf numFmtId="0" fontId="3" fillId="0" borderId="105"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03" xfId="1" applyFont="1" applyBorder="1" applyAlignment="1">
      <alignment horizontal="left" vertical="top" wrapText="1"/>
    </xf>
    <xf numFmtId="0" fontId="3" fillId="0" borderId="62" xfId="1" applyFont="1" applyBorder="1" applyAlignment="1">
      <alignment horizontal="left" vertical="top" wrapText="1"/>
    </xf>
    <xf numFmtId="0" fontId="3" fillId="0" borderId="9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1" xfId="1" applyFont="1" applyBorder="1" applyAlignment="1">
      <alignment horizontal="center" vertical="center" wrapText="1"/>
    </xf>
    <xf numFmtId="0" fontId="3" fillId="11" borderId="106" xfId="1" applyFont="1" applyFill="1" applyBorder="1" applyAlignment="1">
      <alignment horizontal="left" vertical="center" wrapText="1"/>
    </xf>
    <xf numFmtId="0" fontId="3" fillId="11" borderId="129" xfId="1" applyFont="1" applyFill="1" applyBorder="1" applyAlignment="1">
      <alignment horizontal="left" vertical="center" wrapText="1"/>
    </xf>
    <xf numFmtId="0" fontId="3" fillId="11" borderId="101" xfId="1" applyFont="1" applyFill="1" applyBorder="1" applyAlignment="1">
      <alignment horizontal="left" vertical="center" wrapText="1"/>
    </xf>
    <xf numFmtId="0" fontId="3" fillId="11" borderId="123" xfId="1" applyFont="1" applyFill="1" applyBorder="1" applyAlignment="1">
      <alignment horizontal="left" vertical="center" wrapText="1"/>
    </xf>
    <xf numFmtId="0" fontId="3" fillId="11" borderId="36" xfId="1" applyFont="1" applyFill="1" applyBorder="1" applyAlignment="1">
      <alignment horizontal="left" vertical="center" wrapText="1"/>
    </xf>
    <xf numFmtId="0" fontId="3" fillId="11" borderId="26" xfId="1" applyFont="1" applyFill="1" applyBorder="1" applyAlignment="1">
      <alignment horizontal="left" vertical="center" wrapText="1"/>
    </xf>
    <xf numFmtId="0" fontId="3" fillId="11" borderId="100" xfId="1" applyFont="1" applyFill="1" applyBorder="1" applyAlignment="1">
      <alignment horizontal="left" vertical="center" wrapText="1"/>
    </xf>
    <xf numFmtId="0" fontId="3" fillId="11" borderId="104" xfId="1" applyFont="1" applyFill="1" applyBorder="1" applyAlignment="1">
      <alignment horizontal="left" vertical="center" wrapText="1"/>
    </xf>
    <xf numFmtId="0" fontId="3" fillId="11" borderId="105" xfId="1" applyFont="1" applyFill="1" applyBorder="1" applyAlignment="1">
      <alignment horizontal="left" vertical="center" wrapText="1"/>
    </xf>
    <xf numFmtId="0" fontId="3" fillId="11" borderId="39" xfId="1" applyFont="1" applyFill="1" applyBorder="1" applyAlignment="1">
      <alignment horizontal="left" vertical="center" wrapText="1"/>
    </xf>
    <xf numFmtId="0" fontId="3" fillId="11" borderId="42" xfId="1" applyFont="1" applyFill="1" applyBorder="1" applyAlignment="1">
      <alignment horizontal="left" vertical="center" wrapText="1"/>
    </xf>
    <xf numFmtId="0" fontId="3" fillId="11" borderId="107" xfId="1" applyFont="1" applyFill="1" applyBorder="1" applyAlignment="1">
      <alignment horizontal="left" vertical="center" wrapText="1"/>
    </xf>
    <xf numFmtId="0" fontId="3" fillId="0" borderId="114" xfId="1" applyFont="1" applyBorder="1" applyAlignment="1">
      <alignment horizontal="left" vertical="center" wrapText="1"/>
    </xf>
    <xf numFmtId="0" fontId="3" fillId="0" borderId="26" xfId="1" applyFont="1" applyBorder="1" applyAlignment="1">
      <alignment horizontal="left" vertical="center" wrapText="1"/>
    </xf>
    <xf numFmtId="0" fontId="3" fillId="0" borderId="128" xfId="1" applyFont="1" applyBorder="1" applyAlignment="1">
      <alignment horizontal="left" vertical="center" wrapText="1"/>
    </xf>
    <xf numFmtId="0" fontId="3" fillId="12" borderId="95" xfId="1" applyFont="1" applyFill="1" applyBorder="1" applyAlignment="1">
      <alignment horizontal="left" vertical="center" wrapText="1"/>
    </xf>
    <xf numFmtId="0" fontId="3" fillId="12" borderId="2" xfId="1" applyFont="1" applyFill="1" applyBorder="1" applyAlignment="1">
      <alignment horizontal="left" vertical="center" wrapText="1"/>
    </xf>
    <xf numFmtId="0" fontId="3" fillId="12" borderId="31" xfId="1" applyFont="1" applyFill="1" applyBorder="1" applyAlignment="1">
      <alignment horizontal="left" vertical="center" wrapText="1"/>
    </xf>
    <xf numFmtId="0" fontId="3" fillId="8" borderId="17" xfId="1" applyFont="1" applyFill="1" applyBorder="1" applyAlignment="1">
      <alignment horizontal="center" vertical="center" wrapText="1"/>
    </xf>
    <xf numFmtId="0" fontId="3" fillId="8" borderId="25" xfId="1" applyFont="1" applyFill="1" applyBorder="1" applyAlignment="1">
      <alignment horizontal="center" vertical="center" wrapText="1"/>
    </xf>
    <xf numFmtId="0" fontId="3" fillId="8" borderId="24" xfId="1" applyFont="1" applyFill="1" applyBorder="1" applyAlignment="1">
      <alignment horizontal="center" vertical="center" wrapText="1"/>
    </xf>
    <xf numFmtId="0" fontId="3" fillId="12" borderId="25" xfId="1" applyFont="1" applyFill="1" applyBorder="1" applyAlignment="1">
      <alignment horizontal="center" vertical="center" wrapText="1"/>
    </xf>
    <xf numFmtId="0" fontId="3" fillId="12" borderId="66" xfId="1" applyFont="1" applyFill="1" applyBorder="1" applyAlignment="1">
      <alignment horizontal="center" vertical="center" wrapText="1"/>
    </xf>
    <xf numFmtId="0" fontId="3" fillId="11" borderId="122" xfId="1" applyFont="1" applyFill="1" applyBorder="1" applyAlignment="1">
      <alignment horizontal="center" vertical="center" wrapText="1"/>
    </xf>
    <xf numFmtId="0" fontId="3" fillId="11" borderId="25" xfId="1" applyFont="1" applyFill="1" applyBorder="1" applyAlignment="1">
      <alignment horizontal="center" vertical="center" wrapText="1"/>
    </xf>
    <xf numFmtId="0" fontId="3" fillId="0" borderId="100" xfId="1" applyFont="1" applyBorder="1" applyAlignment="1">
      <alignment horizontal="left" vertical="center" wrapText="1"/>
    </xf>
    <xf numFmtId="0" fontId="4" fillId="10" borderId="86" xfId="1" applyFont="1" applyFill="1" applyBorder="1" applyAlignment="1">
      <alignment horizontal="center" vertical="center" wrapText="1"/>
    </xf>
    <xf numFmtId="0" fontId="4" fillId="10" borderId="23" xfId="1" applyFont="1" applyFill="1" applyBorder="1" applyAlignment="1">
      <alignment horizontal="center" vertical="center" wrapText="1"/>
    </xf>
    <xf numFmtId="168" fontId="5" fillId="3" borderId="66" xfId="1" applyNumberFormat="1" applyFont="1" applyFill="1" applyBorder="1" applyAlignment="1">
      <alignment horizontal="center" vertical="center"/>
    </xf>
    <xf numFmtId="168" fontId="5" fillId="3" borderId="64" xfId="1" applyNumberFormat="1" applyFont="1" applyFill="1" applyBorder="1" applyAlignment="1">
      <alignment horizontal="center" vertical="center"/>
    </xf>
    <xf numFmtId="168" fontId="5" fillId="3" borderId="107" xfId="1" applyNumberFormat="1" applyFont="1" applyFill="1" applyBorder="1" applyAlignment="1">
      <alignment horizontal="center" vertical="center"/>
    </xf>
    <xf numFmtId="0" fontId="23" fillId="3" borderId="85" xfId="1" applyFont="1" applyFill="1" applyBorder="1" applyAlignment="1">
      <alignment horizontal="center" vertical="center"/>
    </xf>
    <xf numFmtId="0" fontId="23" fillId="3" borderId="83" xfId="1" applyFont="1" applyFill="1" applyBorder="1" applyAlignment="1">
      <alignment horizontal="center" vertical="center"/>
    </xf>
    <xf numFmtId="0" fontId="23" fillId="3" borderId="84" xfId="1" applyFont="1" applyFill="1" applyBorder="1" applyAlignment="1">
      <alignment horizontal="center" vertical="center"/>
    </xf>
    <xf numFmtId="0" fontId="4" fillId="10" borderId="24" xfId="1" applyFont="1" applyFill="1" applyBorder="1" applyAlignment="1">
      <alignment horizontal="center" vertical="center" wrapText="1"/>
    </xf>
    <xf numFmtId="169" fontId="5" fillId="0" borderId="2" xfId="1" applyNumberFormat="1" applyFont="1" applyBorder="1" applyAlignment="1">
      <alignment horizontal="center" vertical="center"/>
    </xf>
    <xf numFmtId="169" fontId="5" fillId="0" borderId="3" xfId="1" applyNumberFormat="1" applyFont="1" applyBorder="1" applyAlignment="1">
      <alignment horizontal="center" vertical="center"/>
    </xf>
    <xf numFmtId="169" fontId="5" fillId="0" borderId="37" xfId="1" applyNumberFormat="1" applyFont="1" applyBorder="1" applyAlignment="1">
      <alignment horizontal="center" vertical="center"/>
    </xf>
    <xf numFmtId="168" fontId="23" fillId="3" borderId="24" xfId="1" applyNumberFormat="1" applyFont="1" applyFill="1" applyBorder="1" applyAlignment="1">
      <alignment horizontal="center" vertical="center"/>
    </xf>
    <xf numFmtId="0" fontId="24" fillId="0" borderId="85" xfId="1" applyFont="1" applyBorder="1" applyAlignment="1">
      <alignment horizontal="center" vertical="center" wrapText="1"/>
    </xf>
    <xf numFmtId="0" fontId="24" fillId="0" borderId="83" xfId="1" applyFont="1" applyBorder="1" applyAlignment="1">
      <alignment horizontal="center" vertical="center" wrapText="1"/>
    </xf>
    <xf numFmtId="0" fontId="24" fillId="0" borderId="84" xfId="1" applyFont="1" applyBorder="1" applyAlignment="1">
      <alignment horizontal="center" vertical="center" wrapText="1"/>
    </xf>
    <xf numFmtId="0" fontId="4" fillId="10" borderId="92" xfId="1" applyFont="1" applyFill="1" applyBorder="1" applyAlignment="1">
      <alignment horizontal="center" vertical="center" wrapText="1"/>
    </xf>
    <xf numFmtId="0" fontId="4" fillId="10" borderId="53" xfId="1" applyFont="1" applyFill="1" applyBorder="1" applyAlignment="1">
      <alignment horizontal="center" vertical="center" wrapText="1"/>
    </xf>
    <xf numFmtId="0" fontId="4" fillId="10" borderId="54" xfId="1" applyFont="1" applyFill="1" applyBorder="1" applyAlignment="1">
      <alignment horizontal="center" vertical="center" wrapText="1"/>
    </xf>
    <xf numFmtId="0" fontId="4" fillId="10" borderId="80" xfId="1" applyFont="1" applyFill="1" applyBorder="1" applyAlignment="1">
      <alignment horizontal="center" vertical="center"/>
    </xf>
    <xf numFmtId="0" fontId="4" fillId="10" borderId="81" xfId="1" applyFont="1" applyFill="1" applyBorder="1" applyAlignment="1">
      <alignment horizontal="center" vertical="center"/>
    </xf>
    <xf numFmtId="0" fontId="4" fillId="10" borderId="82" xfId="1" applyFont="1" applyFill="1" applyBorder="1" applyAlignment="1">
      <alignment horizontal="center" vertical="center"/>
    </xf>
    <xf numFmtId="0" fontId="4" fillId="10" borderId="87" xfId="1" applyFont="1" applyFill="1" applyBorder="1" applyAlignment="1">
      <alignment horizontal="center" vertical="center"/>
    </xf>
    <xf numFmtId="168" fontId="5" fillId="7" borderId="2" xfId="1" applyNumberFormat="1" applyFont="1" applyFill="1" applyBorder="1" applyAlignment="1">
      <alignment horizontal="center" vertical="center" wrapText="1"/>
    </xf>
    <xf numFmtId="0" fontId="4" fillId="10" borderId="19" xfId="1" applyFont="1" applyFill="1" applyBorder="1" applyAlignment="1">
      <alignment horizontal="center" vertical="center" wrapText="1"/>
    </xf>
    <xf numFmtId="0" fontId="4" fillId="10" borderId="39" xfId="1" applyFont="1" applyFill="1" applyBorder="1" applyAlignment="1">
      <alignment horizontal="center" vertical="center" wrapText="1"/>
    </xf>
    <xf numFmtId="0" fontId="7" fillId="7" borderId="43" xfId="1" applyFont="1" applyFill="1" applyBorder="1" applyAlignment="1">
      <alignment horizontal="center" vertical="center"/>
    </xf>
    <xf numFmtId="0" fontId="7" fillId="7" borderId="33" xfId="1" applyFont="1" applyFill="1" applyBorder="1" applyAlignment="1">
      <alignment horizontal="center" vertical="center"/>
    </xf>
    <xf numFmtId="170" fontId="3" fillId="0" borderId="3" xfId="1" applyNumberFormat="1" applyFont="1" applyBorder="1" applyAlignment="1">
      <alignment horizontal="center" vertical="center" wrapText="1"/>
    </xf>
    <xf numFmtId="170" fontId="3" fillId="0" borderId="4" xfId="1" applyNumberFormat="1" applyFont="1" applyBorder="1" applyAlignment="1">
      <alignment horizontal="center" vertical="center" wrapText="1"/>
    </xf>
    <xf numFmtId="0" fontId="7" fillId="7" borderId="3" xfId="1" applyFont="1" applyFill="1" applyBorder="1" applyAlignment="1">
      <alignment horizontal="center" vertical="center"/>
    </xf>
    <xf numFmtId="0" fontId="7" fillId="7" borderId="4" xfId="1" applyFont="1" applyFill="1" applyBorder="1" applyAlignment="1">
      <alignment horizontal="center" vertical="center"/>
    </xf>
    <xf numFmtId="0" fontId="7" fillId="7" borderId="32" xfId="1" applyFont="1" applyFill="1" applyBorder="1" applyAlignment="1">
      <alignment horizontal="center" vertical="center"/>
    </xf>
    <xf numFmtId="0" fontId="8" fillId="4" borderId="52" xfId="1" applyFont="1" applyFill="1" applyBorder="1" applyAlignment="1">
      <alignment horizontal="center" vertical="center"/>
    </xf>
    <xf numFmtId="0" fontId="8" fillId="4" borderId="53" xfId="1" applyFont="1" applyFill="1" applyBorder="1" applyAlignment="1">
      <alignment horizontal="center" vertical="center"/>
    </xf>
    <xf numFmtId="0" fontId="17" fillId="0" borderId="41" xfId="1" applyFont="1" applyBorder="1" applyAlignment="1">
      <alignment horizontal="center" vertical="center"/>
    </xf>
    <xf numFmtId="0" fontId="17" fillId="0" borderId="8" xfId="1" applyFont="1" applyBorder="1" applyAlignment="1">
      <alignment horizontal="center" vertical="center"/>
    </xf>
    <xf numFmtId="0" fontId="17" fillId="0" borderId="0" xfId="1" applyFont="1" applyAlignment="1">
      <alignment horizontal="center" vertical="center"/>
    </xf>
    <xf numFmtId="0" fontId="17" fillId="0" borderId="26" xfId="1" applyFont="1" applyBorder="1" applyAlignment="1">
      <alignment horizontal="center" vertical="center"/>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10"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37" xfId="1" applyFont="1" applyBorder="1" applyAlignment="1">
      <alignment horizontal="center" vertical="center" wrapText="1"/>
    </xf>
    <xf numFmtId="0" fontId="17" fillId="0" borderId="6" xfId="1" applyFont="1" applyBorder="1" applyAlignment="1">
      <alignment horizontal="left" vertical="center" wrapText="1"/>
    </xf>
    <xf numFmtId="0" fontId="17" fillId="0" borderId="7" xfId="1" applyFont="1" applyBorder="1" applyAlignment="1">
      <alignment horizontal="left" vertical="center" wrapText="1"/>
    </xf>
    <xf numFmtId="0" fontId="17" fillId="0" borderId="11" xfId="1" applyFont="1" applyBorder="1" applyAlignment="1">
      <alignment horizontal="left" vertical="center" wrapText="1"/>
    </xf>
    <xf numFmtId="0" fontId="17" fillId="0" borderId="57" xfId="1" applyFont="1" applyBorder="1" applyAlignment="1">
      <alignment horizontal="left" vertical="center" wrapText="1"/>
    </xf>
    <xf numFmtId="0" fontId="17" fillId="0" borderId="6" xfId="1" applyFont="1" applyBorder="1" applyAlignment="1">
      <alignment horizontal="justify" vertical="center" wrapText="1"/>
    </xf>
    <xf numFmtId="0" fontId="17" fillId="0" borderId="7" xfId="1" applyFont="1" applyBorder="1" applyAlignment="1">
      <alignment horizontal="justify" vertical="center" wrapText="1"/>
    </xf>
    <xf numFmtId="0" fontId="17" fillId="0" borderId="58" xfId="1" applyFont="1" applyBorder="1" applyAlignment="1">
      <alignment horizontal="justify" vertical="center" wrapText="1"/>
    </xf>
    <xf numFmtId="0" fontId="17" fillId="0" borderId="12" xfId="1" applyFont="1" applyBorder="1" applyAlignment="1">
      <alignment horizontal="justify" vertical="center" wrapText="1"/>
    </xf>
    <xf numFmtId="0" fontId="17" fillId="0" borderId="13" xfId="1" applyFont="1" applyBorder="1" applyAlignment="1">
      <alignment horizontal="justify" vertical="center" wrapText="1"/>
    </xf>
    <xf numFmtId="0" fontId="17" fillId="0" borderId="60" xfId="1" applyFont="1" applyBorder="1" applyAlignment="1">
      <alignment horizontal="justify" vertical="center" wrapText="1"/>
    </xf>
    <xf numFmtId="0" fontId="8" fillId="4" borderId="3" xfId="1" applyFont="1" applyFill="1" applyBorder="1" applyAlignment="1">
      <alignment horizontal="justify" vertical="center" wrapText="1"/>
    </xf>
    <xf numFmtId="0" fontId="8" fillId="4" borderId="4" xfId="1" applyFont="1" applyFill="1" applyBorder="1" applyAlignment="1">
      <alignment horizontal="justify" vertical="center" wrapText="1"/>
    </xf>
    <xf numFmtId="0" fontId="8" fillId="4" borderId="32" xfId="1" applyFont="1" applyFill="1" applyBorder="1" applyAlignment="1">
      <alignment horizontal="justify" vertical="center" wrapText="1"/>
    </xf>
    <xf numFmtId="0" fontId="8" fillId="4" borderId="33" xfId="1" applyFont="1" applyFill="1" applyBorder="1" applyAlignment="1">
      <alignment horizontal="justify" vertical="center" wrapText="1"/>
    </xf>
    <xf numFmtId="0" fontId="16" fillId="0" borderId="45" xfId="1" applyFont="1" applyBorder="1" applyAlignment="1">
      <alignment vertical="center" wrapText="1"/>
    </xf>
    <xf numFmtId="0" fontId="16" fillId="0" borderId="0" xfId="1" applyFont="1" applyAlignment="1">
      <alignment vertical="center" wrapText="1"/>
    </xf>
    <xf numFmtId="0" fontId="16" fillId="0" borderId="26" xfId="1" applyFont="1" applyBorder="1" applyAlignment="1">
      <alignment vertical="center" wrapText="1"/>
    </xf>
    <xf numFmtId="0" fontId="8" fillId="4" borderId="34" xfId="1" applyFont="1" applyFill="1" applyBorder="1" applyAlignment="1">
      <alignment horizontal="center" vertical="center"/>
    </xf>
    <xf numFmtId="0" fontId="8" fillId="4" borderId="35" xfId="1" applyFont="1" applyFill="1" applyBorder="1" applyAlignment="1">
      <alignment horizontal="center" vertical="center"/>
    </xf>
    <xf numFmtId="0" fontId="8" fillId="4" borderId="36" xfId="1" applyFont="1" applyFill="1" applyBorder="1" applyAlignment="1">
      <alignment horizontal="center" vertical="center"/>
    </xf>
    <xf numFmtId="0" fontId="8" fillId="4" borderId="71" xfId="1" applyFont="1" applyFill="1" applyBorder="1" applyAlignment="1">
      <alignment horizontal="left" vertical="center"/>
    </xf>
    <xf numFmtId="0" fontId="8" fillId="4" borderId="2" xfId="1" applyFont="1" applyFill="1" applyBorder="1" applyAlignment="1">
      <alignment horizontal="left" vertical="center"/>
    </xf>
    <xf numFmtId="0" fontId="8" fillId="4" borderId="3" xfId="1" applyFont="1" applyFill="1" applyBorder="1" applyAlignment="1">
      <alignment horizontal="left" vertical="center"/>
    </xf>
    <xf numFmtId="0" fontId="8" fillId="4" borderId="37" xfId="1" applyFont="1" applyFill="1" applyBorder="1" applyAlignment="1">
      <alignment horizontal="left" vertical="center"/>
    </xf>
    <xf numFmtId="0" fontId="29" fillId="0" borderId="68" xfId="1" applyFont="1" applyBorder="1" applyAlignment="1">
      <alignment horizontal="left" vertical="center" wrapText="1"/>
    </xf>
    <xf numFmtId="0" fontId="8" fillId="4" borderId="59" xfId="1" applyFont="1" applyFill="1" applyBorder="1" applyAlignment="1">
      <alignment horizontal="left" vertical="center" wrapText="1"/>
    </xf>
    <xf numFmtId="0" fontId="8" fillId="4" borderId="38" xfId="1" applyFont="1" applyFill="1" applyBorder="1" applyAlignment="1">
      <alignment horizontal="left" vertical="center" wrapText="1"/>
    </xf>
    <xf numFmtId="0" fontId="8" fillId="4" borderId="47" xfId="1" applyFont="1" applyFill="1" applyBorder="1" applyAlignment="1">
      <alignment horizontal="left" vertical="center" wrapText="1"/>
    </xf>
    <xf numFmtId="0" fontId="8" fillId="4" borderId="61" xfId="1" applyFont="1" applyFill="1" applyBorder="1" applyAlignment="1">
      <alignment horizontal="left" vertical="center" wrapText="1"/>
    </xf>
    <xf numFmtId="0" fontId="8" fillId="4" borderId="62" xfId="1" applyFont="1" applyFill="1" applyBorder="1" applyAlignment="1">
      <alignment horizontal="left" vertical="center" wrapText="1"/>
    </xf>
    <xf numFmtId="0" fontId="8" fillId="4" borderId="63" xfId="1" applyFont="1" applyFill="1" applyBorder="1" applyAlignment="1">
      <alignment horizontal="left" vertical="center" wrapText="1"/>
    </xf>
    <xf numFmtId="0" fontId="17" fillId="0" borderId="15"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18"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64" xfId="1" applyFont="1" applyBorder="1" applyAlignment="1">
      <alignment horizontal="center" vertical="center" wrapText="1"/>
    </xf>
    <xf numFmtId="0" fontId="17" fillId="0" borderId="65" xfId="1" applyFont="1" applyBorder="1" applyAlignment="1">
      <alignment horizontal="center" vertical="center" wrapText="1"/>
    </xf>
    <xf numFmtId="0" fontId="3" fillId="0" borderId="70" xfId="1" applyFont="1" applyBorder="1" applyAlignment="1">
      <alignment horizontal="center" vertical="center"/>
    </xf>
    <xf numFmtId="0" fontId="3" fillId="0" borderId="4" xfId="1" applyFont="1" applyBorder="1" applyAlignment="1">
      <alignment horizontal="center" vertical="center"/>
    </xf>
    <xf numFmtId="0" fontId="7" fillId="7" borderId="70" xfId="1" applyFont="1" applyFill="1" applyBorder="1" applyAlignment="1">
      <alignment horizontal="center" vertical="center"/>
    </xf>
    <xf numFmtId="0" fontId="2" fillId="0" borderId="70" xfId="1" applyBorder="1" applyAlignment="1">
      <alignment horizontal="justify" vertical="center"/>
    </xf>
    <xf numFmtId="0" fontId="2" fillId="0" borderId="14" xfId="1" applyBorder="1" applyAlignment="1">
      <alignment horizontal="justify" vertical="center"/>
    </xf>
    <xf numFmtId="0" fontId="2" fillId="0" borderId="30" xfId="1" applyBorder="1" applyAlignment="1">
      <alignment horizontal="justify" vertical="center"/>
    </xf>
    <xf numFmtId="0" fontId="2" fillId="0" borderId="70" xfId="1" applyBorder="1" applyAlignment="1">
      <alignment horizontal="left" vertical="center"/>
    </xf>
    <xf numFmtId="0" fontId="2" fillId="0" borderId="14" xfId="1" applyBorder="1" applyAlignment="1">
      <alignment horizontal="left" vertical="center"/>
    </xf>
    <xf numFmtId="0" fontId="2" fillId="0" borderId="30" xfId="1" applyBorder="1" applyAlignment="1">
      <alignment horizontal="left" vertical="center"/>
    </xf>
    <xf numFmtId="0" fontId="8" fillId="4" borderId="68" xfId="1" applyFont="1" applyFill="1" applyBorder="1" applyAlignment="1">
      <alignment horizontal="left" vertical="center"/>
    </xf>
    <xf numFmtId="0" fontId="8" fillId="4" borderId="11" xfId="1" applyFont="1" applyFill="1" applyBorder="1" applyAlignment="1">
      <alignment horizontal="left" vertical="center"/>
    </xf>
    <xf numFmtId="0" fontId="8" fillId="4" borderId="57" xfId="1" applyFont="1" applyFill="1" applyBorder="1" applyAlignment="1">
      <alignment horizontal="left" vertical="center"/>
    </xf>
    <xf numFmtId="0" fontId="17" fillId="0" borderId="40" xfId="1" applyFont="1" applyBorder="1" applyAlignment="1">
      <alignment horizontal="justify" vertical="center" wrapText="1"/>
    </xf>
    <xf numFmtId="0" fontId="2" fillId="7" borderId="45" xfId="1" applyFill="1" applyBorder="1" applyAlignment="1">
      <alignment horizontal="left" vertical="center" wrapText="1"/>
    </xf>
    <xf numFmtId="0" fontId="2" fillId="7" borderId="1" xfId="1" applyFill="1" applyBorder="1" applyAlignment="1">
      <alignment horizontal="left" vertical="center" wrapText="1"/>
    </xf>
    <xf numFmtId="0" fontId="2" fillId="7" borderId="77" xfId="1" applyFill="1" applyBorder="1" applyAlignment="1">
      <alignment horizontal="left" vertical="center" wrapText="1"/>
    </xf>
    <xf numFmtId="0" fontId="2" fillId="7" borderId="65" xfId="1" applyFill="1" applyBorder="1" applyAlignment="1">
      <alignment horizontal="left" vertical="center" wrapText="1"/>
    </xf>
    <xf numFmtId="0" fontId="26" fillId="0" borderId="3" xfId="0" applyFont="1" applyBorder="1" applyAlignment="1">
      <alignment horizontal="left" vertical="center" wrapText="1"/>
    </xf>
    <xf numFmtId="0" fontId="26" fillId="0" borderId="14" xfId="0" applyFont="1" applyBorder="1" applyAlignment="1">
      <alignment horizontal="left" vertical="center" wrapText="1"/>
    </xf>
    <xf numFmtId="0" fontId="26" fillId="0" borderId="30" xfId="0" applyFont="1" applyBorder="1" applyAlignment="1">
      <alignment horizontal="left" vertical="center" wrapText="1"/>
    </xf>
    <xf numFmtId="0" fontId="26" fillId="0" borderId="117" xfId="0" applyFont="1" applyBorder="1" applyAlignment="1">
      <alignment horizontal="left" vertical="center" wrapText="1"/>
    </xf>
    <xf numFmtId="0" fontId="22" fillId="0" borderId="0" xfId="0" applyFont="1" applyAlignment="1"/>
    <xf numFmtId="0" fontId="22" fillId="0" borderId="26" xfId="0" applyFont="1" applyBorder="1" applyAlignment="1"/>
    <xf numFmtId="0" fontId="7" fillId="7" borderId="2" xfId="1" applyFont="1" applyFill="1" applyBorder="1" applyAlignment="1">
      <alignment horizontal="left" vertical="center" wrapText="1"/>
    </xf>
    <xf numFmtId="0" fontId="7" fillId="7" borderId="37" xfId="1" applyFont="1" applyFill="1" applyBorder="1" applyAlignment="1">
      <alignment horizontal="left" vertical="center" wrapText="1"/>
    </xf>
    <xf numFmtId="0" fontId="7" fillId="0" borderId="3" xfId="1" applyFont="1" applyBorder="1" applyAlignment="1">
      <alignment horizontal="left" vertical="center" wrapText="1"/>
    </xf>
    <xf numFmtId="0" fontId="7" fillId="0" borderId="14" xfId="1" applyFont="1" applyBorder="1" applyAlignment="1">
      <alignment horizontal="left" vertical="center" wrapText="1"/>
    </xf>
    <xf numFmtId="0" fontId="7" fillId="0" borderId="30" xfId="1" applyFont="1" applyBorder="1" applyAlignment="1">
      <alignment horizontal="left" vertical="center" wrapText="1"/>
    </xf>
    <xf numFmtId="0" fontId="7" fillId="7" borderId="3" xfId="1" applyFont="1" applyFill="1" applyBorder="1" applyAlignment="1">
      <alignment horizontal="left" vertical="center" wrapText="1"/>
    </xf>
    <xf numFmtId="0" fontId="7" fillId="7" borderId="14" xfId="1" applyFont="1" applyFill="1" applyBorder="1" applyAlignment="1">
      <alignment horizontal="left" vertical="center" wrapText="1"/>
    </xf>
    <xf numFmtId="0" fontId="7" fillId="7" borderId="30" xfId="1" applyFont="1" applyFill="1" applyBorder="1" applyAlignment="1">
      <alignment horizontal="left" vertical="center" wrapText="1"/>
    </xf>
    <xf numFmtId="0" fontId="17" fillId="0" borderId="40" xfId="1" applyFont="1" applyBorder="1" applyAlignment="1">
      <alignment horizontal="left" vertical="center" wrapText="1"/>
    </xf>
    <xf numFmtId="0" fontId="17" fillId="0" borderId="78" xfId="1" applyFont="1" applyBorder="1" applyAlignment="1">
      <alignment horizontal="left" vertical="center" wrapText="1"/>
    </xf>
    <xf numFmtId="0" fontId="8" fillId="4" borderId="40" xfId="1" applyFont="1" applyFill="1" applyBorder="1" applyAlignment="1">
      <alignment horizontal="left" vertical="center"/>
    </xf>
    <xf numFmtId="0" fontId="8" fillId="4" borderId="7" xfId="1" applyFont="1" applyFill="1" applyBorder="1" applyAlignment="1">
      <alignment horizontal="left" vertical="center"/>
    </xf>
    <xf numFmtId="0" fontId="8" fillId="4" borderId="58" xfId="1" applyFont="1" applyFill="1" applyBorder="1" applyAlignment="1">
      <alignment horizontal="left" vertical="center"/>
    </xf>
    <xf numFmtId="0" fontId="17" fillId="0" borderId="10" xfId="1" applyFont="1" applyBorder="1" applyAlignment="1">
      <alignment horizontal="left" vertical="center" wrapText="1"/>
    </xf>
    <xf numFmtId="0" fontId="17" fillId="0" borderId="40" xfId="1" applyFont="1" applyBorder="1" applyAlignment="1">
      <alignment horizontal="left" vertical="center"/>
    </xf>
    <xf numFmtId="0" fontId="17" fillId="0" borderId="7" xfId="1" applyFont="1" applyBorder="1" applyAlignment="1">
      <alignment horizontal="left" vertical="center"/>
    </xf>
    <xf numFmtId="0" fontId="17" fillId="0" borderId="58" xfId="1" applyFont="1" applyBorder="1" applyAlignment="1">
      <alignment horizontal="left" vertical="center"/>
    </xf>
    <xf numFmtId="0" fontId="4" fillId="4" borderId="1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37"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14" xfId="1" applyFont="1" applyFill="1" applyBorder="1" applyAlignment="1">
      <alignment horizontal="center" vertical="center" wrapText="1"/>
    </xf>
    <xf numFmtId="0" fontId="2" fillId="7" borderId="99" xfId="1" applyFill="1" applyBorder="1" applyAlignment="1">
      <alignment horizontal="left" vertical="center" wrapText="1"/>
    </xf>
    <xf numFmtId="0" fontId="2" fillId="7" borderId="35" xfId="1" applyFill="1" applyBorder="1" applyAlignment="1">
      <alignment horizontal="left" vertical="center" wrapText="1"/>
    </xf>
    <xf numFmtId="0" fontId="2" fillId="7" borderId="18" xfId="1" applyFill="1" applyBorder="1" applyAlignment="1">
      <alignment horizontal="left" vertical="center" wrapText="1"/>
    </xf>
    <xf numFmtId="0" fontId="2" fillId="7" borderId="0" xfId="1" applyFill="1" applyAlignment="1">
      <alignment horizontal="left" vertical="center" wrapText="1"/>
    </xf>
    <xf numFmtId="0" fontId="2" fillId="7" borderId="64" xfId="1" applyFill="1" applyBorder="1" applyAlignment="1">
      <alignment horizontal="left" vertical="center" wrapText="1"/>
    </xf>
    <xf numFmtId="0" fontId="2" fillId="7" borderId="73" xfId="1" applyFill="1" applyBorder="1" applyAlignment="1">
      <alignment horizontal="left" vertical="center" wrapText="1"/>
    </xf>
    <xf numFmtId="0" fontId="26" fillId="0" borderId="112" xfId="0" applyFont="1" applyBorder="1" applyAlignment="1">
      <alignment horizontal="left" vertical="center" wrapText="1"/>
    </xf>
    <xf numFmtId="0" fontId="22" fillId="0" borderId="113" xfId="0" applyFont="1" applyBorder="1" applyAlignment="1"/>
    <xf numFmtId="0" fontId="22" fillId="0" borderId="120" xfId="0" applyFont="1" applyBorder="1" applyAlignment="1"/>
    <xf numFmtId="0" fontId="17" fillId="0" borderId="96" xfId="1" applyFont="1" applyBorder="1" applyAlignment="1">
      <alignment horizontal="center" vertical="center" wrapText="1"/>
    </xf>
    <xf numFmtId="0" fontId="17" fillId="0" borderId="58" xfId="1" applyFont="1" applyBorder="1" applyAlignment="1">
      <alignment horizontal="center" vertical="center" wrapText="1"/>
    </xf>
    <xf numFmtId="0" fontId="34" fillId="11" borderId="93" xfId="1" applyFont="1" applyFill="1" applyBorder="1" applyAlignment="1">
      <alignment horizontal="left" vertical="center" wrapText="1"/>
    </xf>
    <xf numFmtId="0" fontId="34" fillId="11" borderId="71" xfId="1" applyFont="1" applyFill="1" applyBorder="1" applyAlignment="1">
      <alignment horizontal="left" vertical="center" wrapText="1"/>
    </xf>
    <xf numFmtId="0" fontId="34" fillId="11" borderId="72" xfId="1" applyFont="1" applyFill="1" applyBorder="1" applyAlignment="1">
      <alignment horizontal="left" vertical="center" wrapText="1"/>
    </xf>
    <xf numFmtId="0" fontId="3" fillId="11" borderId="75" xfId="1" applyFont="1" applyFill="1" applyBorder="1" applyAlignment="1">
      <alignment horizontal="left" vertical="center" wrapText="1"/>
    </xf>
    <xf numFmtId="0" fontId="3" fillId="11" borderId="1" xfId="1" applyFont="1" applyFill="1" applyBorder="1" applyAlignment="1">
      <alignment horizontal="left" vertical="center" wrapText="1"/>
    </xf>
    <xf numFmtId="0" fontId="3" fillId="11" borderId="99" xfId="1" applyFont="1" applyFill="1" applyBorder="1" applyAlignment="1">
      <alignment horizontal="center" vertical="center"/>
    </xf>
    <xf numFmtId="0" fontId="3" fillId="11" borderId="105" xfId="1" applyFont="1" applyFill="1" applyBorder="1" applyAlignment="1">
      <alignment horizontal="center" vertical="center"/>
    </xf>
    <xf numFmtId="0" fontId="34" fillId="11" borderId="103" xfId="1" applyFont="1" applyFill="1" applyBorder="1" applyAlignment="1">
      <alignment horizontal="left" vertical="center" wrapText="1"/>
    </xf>
    <xf numFmtId="0" fontId="34" fillId="11" borderId="62" xfId="1" applyFont="1" applyFill="1" applyBorder="1" applyAlignment="1">
      <alignment horizontal="left" vertical="center" wrapText="1"/>
    </xf>
    <xf numFmtId="2" fontId="4" fillId="11" borderId="122" xfId="1" applyNumberFormat="1" applyFont="1" applyFill="1" applyBorder="1" applyAlignment="1">
      <alignment horizontal="center" vertical="center" wrapText="1"/>
    </xf>
    <xf numFmtId="2" fontId="4" fillId="11" borderId="25" xfId="1" applyNumberFormat="1" applyFont="1" applyFill="1" applyBorder="1" applyAlignment="1">
      <alignment horizontal="center" vertical="center" wrapText="1"/>
    </xf>
    <xf numFmtId="168" fontId="5" fillId="0" borderId="3" xfId="1" applyNumberFormat="1" applyFont="1" applyBorder="1" applyAlignment="1">
      <alignment horizontal="center" vertical="center" wrapText="1"/>
    </xf>
    <xf numFmtId="168" fontId="5" fillId="0" borderId="14" xfId="1" applyNumberFormat="1" applyFont="1" applyBorder="1" applyAlignment="1">
      <alignment horizontal="center" vertical="center" wrapText="1"/>
    </xf>
    <xf numFmtId="168" fontId="5" fillId="0" borderId="30" xfId="1" applyNumberFormat="1" applyFont="1" applyBorder="1" applyAlignment="1">
      <alignment horizontal="center" vertical="center" wrapText="1"/>
    </xf>
    <xf numFmtId="0" fontId="34" fillId="0" borderId="93" xfId="1" applyFont="1" applyBorder="1" applyAlignment="1">
      <alignment horizontal="left" vertical="center" wrapText="1"/>
    </xf>
    <xf numFmtId="0" fontId="34" fillId="0" borderId="71" xfId="1" applyFont="1" applyBorder="1" applyAlignment="1">
      <alignment horizontal="left" vertical="center" wrapText="1"/>
    </xf>
    <xf numFmtId="0" fontId="34" fillId="0" borderId="72" xfId="1" applyFont="1" applyBorder="1" applyAlignment="1">
      <alignment horizontal="left" vertical="center" wrapText="1"/>
    </xf>
    <xf numFmtId="0" fontId="34" fillId="7" borderId="62" xfId="1" applyFont="1" applyFill="1" applyBorder="1" applyAlignment="1">
      <alignment horizontal="left" vertical="center" wrapText="1"/>
    </xf>
    <xf numFmtId="167" fontId="5" fillId="12" borderId="122" xfId="1" applyNumberFormat="1" applyFont="1" applyFill="1" applyBorder="1" applyAlignment="1">
      <alignment horizontal="center" vertical="center" wrapText="1"/>
    </xf>
    <xf numFmtId="167" fontId="5" fillId="12" borderId="25" xfId="1" applyNumberFormat="1" applyFont="1" applyFill="1" applyBorder="1" applyAlignment="1">
      <alignment horizontal="center" vertical="center" wrapText="1"/>
    </xf>
    <xf numFmtId="167" fontId="5" fillId="12" borderId="66" xfId="1" applyNumberFormat="1" applyFont="1" applyFill="1" applyBorder="1" applyAlignment="1">
      <alignment horizontal="center" vertical="center" wrapText="1"/>
    </xf>
    <xf numFmtId="167" fontId="5" fillId="8" borderId="25" xfId="1" applyNumberFormat="1" applyFont="1" applyFill="1" applyBorder="1" applyAlignment="1">
      <alignment horizontal="center" vertical="center" wrapText="1"/>
    </xf>
    <xf numFmtId="167" fontId="5" fillId="12" borderId="95" xfId="1" applyNumberFormat="1" applyFont="1" applyFill="1" applyBorder="1" applyAlignment="1">
      <alignment horizontal="center" vertical="center" wrapText="1"/>
    </xf>
    <xf numFmtId="167" fontId="5" fillId="12" borderId="2" xfId="1" applyNumberFormat="1" applyFont="1" applyFill="1" applyBorder="1" applyAlignment="1">
      <alignment horizontal="center" vertical="center" wrapText="1"/>
    </xf>
    <xf numFmtId="167" fontId="5" fillId="12" borderId="31" xfId="1" applyNumberFormat="1" applyFont="1" applyFill="1" applyBorder="1" applyAlignment="1">
      <alignment horizontal="center" vertical="center" wrapText="1"/>
    </xf>
    <xf numFmtId="0" fontId="3" fillId="8" borderId="1" xfId="1" applyFont="1" applyFill="1" applyBorder="1" applyAlignment="1">
      <alignment horizontal="left" vertical="center" wrapText="1"/>
    </xf>
    <xf numFmtId="0" fontId="4" fillId="3" borderId="86" xfId="1" applyFont="1" applyFill="1" applyBorder="1" applyAlignment="1">
      <alignment horizontal="center" vertical="center"/>
    </xf>
    <xf numFmtId="0" fontId="4" fillId="3" borderId="94" xfId="1" applyFont="1" applyFill="1" applyBorder="1" applyAlignment="1">
      <alignment horizontal="center" vertical="center"/>
    </xf>
    <xf numFmtId="0" fontId="4" fillId="3" borderId="1" xfId="1" applyFont="1" applyFill="1" applyBorder="1" applyAlignment="1">
      <alignment horizontal="center" vertical="center"/>
    </xf>
    <xf numFmtId="0" fontId="34" fillId="11" borderId="63" xfId="1" applyFont="1" applyFill="1" applyBorder="1" applyAlignment="1">
      <alignment horizontal="left" vertical="center" wrapText="1"/>
    </xf>
    <xf numFmtId="2" fontId="4" fillId="7" borderId="95" xfId="1" applyNumberFormat="1" applyFont="1" applyFill="1" applyBorder="1" applyAlignment="1">
      <alignment horizontal="center" vertical="center" wrapText="1"/>
    </xf>
    <xf numFmtId="2" fontId="4" fillId="7" borderId="2" xfId="1" applyNumberFormat="1" applyFont="1" applyFill="1" applyBorder="1" applyAlignment="1">
      <alignment horizontal="center" vertical="center" wrapText="1"/>
    </xf>
    <xf numFmtId="2" fontId="4" fillId="7" borderId="31" xfId="1" applyNumberFormat="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3" fillId="0" borderId="95" xfId="1" applyFont="1" applyBorder="1" applyAlignment="1">
      <alignment horizontal="left" vertical="center" wrapText="1"/>
    </xf>
    <xf numFmtId="0" fontId="3" fillId="0" borderId="2" xfId="1" applyFont="1" applyBorder="1" applyAlignment="1">
      <alignment horizontal="left" vertical="center" wrapText="1"/>
    </xf>
    <xf numFmtId="0" fontId="3" fillId="0" borderId="31" xfId="1" applyFont="1" applyBorder="1" applyAlignment="1">
      <alignment horizontal="left" vertical="center" wrapText="1"/>
    </xf>
    <xf numFmtId="0" fontId="20" fillId="7" borderId="99"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7" borderId="100" xfId="0" applyFont="1" applyFill="1" applyBorder="1" applyAlignment="1">
      <alignment horizontal="center" vertical="center" wrapText="1"/>
    </xf>
    <xf numFmtId="0" fontId="8" fillId="5" borderId="3" xfId="1" applyFont="1" applyFill="1" applyBorder="1" applyAlignment="1">
      <alignment horizontal="center" vertical="center" wrapText="1"/>
    </xf>
    <xf numFmtId="0" fontId="8" fillId="5" borderId="14" xfId="1" applyFont="1" applyFill="1" applyBorder="1" applyAlignment="1">
      <alignment horizontal="center" vertical="center" wrapText="1"/>
    </xf>
    <xf numFmtId="0" fontId="8" fillId="5" borderId="30" xfId="1" applyFont="1" applyFill="1" applyBorder="1" applyAlignment="1">
      <alignment horizontal="center" vertical="center" wrapText="1"/>
    </xf>
    <xf numFmtId="0" fontId="8" fillId="5" borderId="32" xfId="1" applyFont="1" applyFill="1" applyBorder="1" applyAlignment="1">
      <alignment horizontal="center" vertical="center" wrapText="1"/>
    </xf>
    <xf numFmtId="0" fontId="8" fillId="5" borderId="89" xfId="1" applyFont="1" applyFill="1" applyBorder="1" applyAlignment="1">
      <alignment horizontal="center" vertical="center" wrapText="1"/>
    </xf>
    <xf numFmtId="0" fontId="8" fillId="5" borderId="67" xfId="1" applyFont="1" applyFill="1" applyBorder="1" applyAlignment="1">
      <alignment horizontal="center" vertical="center" wrapText="1"/>
    </xf>
    <xf numFmtId="0" fontId="2" fillId="0" borderId="115" xfId="1" applyBorder="1" applyAlignment="1">
      <alignment horizontal="left" vertical="center"/>
    </xf>
    <xf numFmtId="0" fontId="2" fillId="0" borderId="13" xfId="1" applyBorder="1" applyAlignment="1">
      <alignment horizontal="left" vertical="center"/>
    </xf>
    <xf numFmtId="0" fontId="2" fillId="0" borderId="60" xfId="1" applyBorder="1" applyAlignment="1">
      <alignment horizontal="left" vertical="center"/>
    </xf>
    <xf numFmtId="0" fontId="2" fillId="0" borderId="40" xfId="1" applyBorder="1" applyAlignment="1">
      <alignment horizontal="justify" vertical="center"/>
    </xf>
    <xf numFmtId="0" fontId="2" fillId="0" borderId="7" xfId="1" applyBorder="1" applyAlignment="1">
      <alignment horizontal="justify" vertical="center"/>
    </xf>
    <xf numFmtId="0" fontId="2" fillId="0" borderId="58" xfId="1" applyBorder="1" applyAlignment="1">
      <alignment horizontal="justify" vertical="center"/>
    </xf>
    <xf numFmtId="0" fontId="29" fillId="0" borderId="108" xfId="0" applyFont="1" applyBorder="1" applyAlignment="1">
      <alignment horizontal="left" vertical="center" wrapText="1"/>
    </xf>
    <xf numFmtId="0" fontId="30" fillId="0" borderId="109" xfId="0" applyFont="1" applyBorder="1" applyAlignment="1"/>
    <xf numFmtId="0" fontId="30" fillId="0" borderId="110" xfId="0" applyFont="1" applyBorder="1" applyAlignment="1"/>
    <xf numFmtId="0" fontId="29" fillId="0" borderId="108" xfId="0" applyFont="1" applyBorder="1" applyAlignment="1">
      <alignment horizontal="left" vertical="center"/>
    </xf>
    <xf numFmtId="0" fontId="17" fillId="0" borderId="41" xfId="1" applyFont="1" applyBorder="1" applyAlignment="1">
      <alignment horizontal="left" vertical="center"/>
    </xf>
    <xf numFmtId="0" fontId="17" fillId="0" borderId="8" xfId="1" applyFont="1" applyBorder="1" applyAlignment="1">
      <alignment horizontal="left" vertical="center"/>
    </xf>
    <xf numFmtId="0" fontId="17" fillId="0" borderId="69" xfId="1" applyFont="1" applyBorder="1" applyAlignment="1">
      <alignment horizontal="left" vertical="center"/>
    </xf>
    <xf numFmtId="0" fontId="8" fillId="3" borderId="17" xfId="1" applyFont="1" applyFill="1" applyBorder="1" applyAlignment="1">
      <alignment horizontal="center" vertical="center" wrapText="1"/>
    </xf>
    <xf numFmtId="0" fontId="17" fillId="3" borderId="25" xfId="1" applyFont="1" applyFill="1" applyBorder="1" applyAlignment="1">
      <alignment horizontal="center" vertical="center" wrapText="1"/>
    </xf>
    <xf numFmtId="0" fontId="17" fillId="3" borderId="66" xfId="1" applyFont="1" applyFill="1" applyBorder="1" applyAlignment="1">
      <alignment horizontal="center" vertical="center" wrapText="1"/>
    </xf>
    <xf numFmtId="0" fontId="17" fillId="0" borderId="58" xfId="1" applyFont="1" applyBorder="1" applyAlignment="1">
      <alignment horizontal="left" vertical="center" wrapText="1"/>
    </xf>
    <xf numFmtId="0" fontId="7" fillId="7" borderId="14" xfId="1" applyFont="1" applyFill="1" applyBorder="1" applyAlignment="1">
      <alignment horizontal="center" vertical="center"/>
    </xf>
    <xf numFmtId="0" fontId="7" fillId="7" borderId="30" xfId="1" applyFont="1" applyFill="1" applyBorder="1" applyAlignment="1">
      <alignment horizontal="center" vertical="center"/>
    </xf>
    <xf numFmtId="0" fontId="7" fillId="7" borderId="89" xfId="1" applyFont="1" applyFill="1" applyBorder="1" applyAlignment="1">
      <alignment horizontal="center" vertical="center"/>
    </xf>
    <xf numFmtId="0" fontId="7" fillId="7" borderId="67" xfId="1" applyFont="1" applyFill="1" applyBorder="1" applyAlignment="1">
      <alignment horizontal="center" vertical="center"/>
    </xf>
    <xf numFmtId="168" fontId="5" fillId="0" borderId="93" xfId="1" applyNumberFormat="1" applyFont="1" applyBorder="1" applyAlignment="1">
      <alignment horizontal="center" vertical="center"/>
    </xf>
    <xf numFmtId="168" fontId="5" fillId="0" borderId="95" xfId="1" applyNumberFormat="1" applyFont="1" applyBorder="1" applyAlignment="1">
      <alignment horizontal="center" vertical="center"/>
    </xf>
    <xf numFmtId="168" fontId="5" fillId="0" borderId="76" xfId="1" applyNumberFormat="1" applyFont="1" applyBorder="1" applyAlignment="1">
      <alignment horizontal="center" vertical="center"/>
    </xf>
    <xf numFmtId="168" fontId="5" fillId="0" borderId="71" xfId="1" applyNumberFormat="1" applyFont="1" applyBorder="1" applyAlignment="1">
      <alignment horizontal="center" vertical="center"/>
    </xf>
    <xf numFmtId="168" fontId="5" fillId="0" borderId="37" xfId="1" applyNumberFormat="1" applyFont="1" applyBorder="1" applyAlignment="1">
      <alignment horizontal="center" vertical="center"/>
    </xf>
    <xf numFmtId="168" fontId="5" fillId="0" borderId="72" xfId="1" applyNumberFormat="1" applyFont="1" applyBorder="1" applyAlignment="1">
      <alignment horizontal="center" vertical="center"/>
    </xf>
    <xf numFmtId="168" fontId="5" fillId="0" borderId="31" xfId="1" applyNumberFormat="1" applyFont="1" applyBorder="1" applyAlignment="1">
      <alignment horizontal="center" vertical="center"/>
    </xf>
    <xf numFmtId="168" fontId="5" fillId="0" borderId="44" xfId="1" applyNumberFormat="1" applyFont="1" applyBorder="1" applyAlignment="1">
      <alignment horizontal="center" vertical="center"/>
    </xf>
    <xf numFmtId="0" fontId="4" fillId="3" borderId="85"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84" xfId="1" applyFont="1" applyFill="1" applyBorder="1" applyAlignment="1">
      <alignment horizontal="center" vertical="center" wrapText="1"/>
    </xf>
    <xf numFmtId="0" fontId="20" fillId="7" borderId="32" xfId="0" applyFont="1" applyFill="1" applyBorder="1" applyAlignment="1">
      <alignment horizontal="left" vertical="center" wrapText="1"/>
    </xf>
    <xf numFmtId="0" fontId="20" fillId="7" borderId="67" xfId="0" applyFont="1" applyFill="1" applyBorder="1" applyAlignment="1">
      <alignment horizontal="left" vertical="center" wrapText="1"/>
    </xf>
    <xf numFmtId="0" fontId="3" fillId="0" borderId="85" xfId="1" applyFont="1" applyBorder="1" applyAlignment="1">
      <alignment horizontal="center" vertical="center"/>
    </xf>
    <xf numFmtId="0" fontId="3" fillId="0" borderId="83" xfId="1" applyFont="1" applyBorder="1" applyAlignment="1">
      <alignment horizontal="center" vertical="center"/>
    </xf>
    <xf numFmtId="0" fontId="3" fillId="0" borderId="84" xfId="1" applyFont="1" applyBorder="1" applyAlignment="1">
      <alignment horizontal="center" vertical="center"/>
    </xf>
    <xf numFmtId="0" fontId="8" fillId="5" borderId="3" xfId="1" applyFont="1" applyFill="1" applyBorder="1" applyAlignment="1">
      <alignment horizontal="center" vertical="center"/>
    </xf>
    <xf numFmtId="0" fontId="8" fillId="5" borderId="30" xfId="1" applyFont="1" applyFill="1" applyBorder="1" applyAlignment="1">
      <alignment horizontal="center" vertical="center"/>
    </xf>
    <xf numFmtId="0" fontId="18" fillId="0" borderId="34" xfId="0" applyFont="1" applyBorder="1" applyAlignment="1">
      <alignment horizontal="center" vertical="top" wrapText="1"/>
    </xf>
    <xf numFmtId="0" fontId="18" fillId="0" borderId="45" xfId="0" applyFont="1" applyBorder="1" applyAlignment="1">
      <alignment horizontal="center" vertical="top" wrapText="1"/>
    </xf>
    <xf numFmtId="0" fontId="18" fillId="0" borderId="77" xfId="0" applyFont="1" applyBorder="1" applyAlignment="1">
      <alignment horizontal="center" vertical="top" wrapText="1"/>
    </xf>
    <xf numFmtId="0" fontId="19" fillId="0" borderId="35" xfId="0" applyFont="1" applyBorder="1" applyAlignment="1">
      <alignment horizontal="center" vertical="top" wrapText="1"/>
    </xf>
    <xf numFmtId="0" fontId="19" fillId="0" borderId="75" xfId="0" applyFont="1" applyBorder="1" applyAlignment="1">
      <alignment horizontal="center" vertical="top" wrapText="1"/>
    </xf>
    <xf numFmtId="0" fontId="19" fillId="0" borderId="0" xfId="0" applyFont="1" applyAlignment="1">
      <alignment horizontal="center" vertical="top" wrapText="1"/>
    </xf>
    <xf numFmtId="0" fontId="19" fillId="0" borderId="1" xfId="0" applyFont="1" applyBorder="1" applyAlignment="1">
      <alignment horizontal="center" vertical="top" wrapText="1"/>
    </xf>
    <xf numFmtId="0" fontId="19" fillId="0" borderId="73" xfId="0" applyFont="1" applyBorder="1" applyAlignment="1">
      <alignment horizontal="center" vertical="top" wrapText="1"/>
    </xf>
    <xf numFmtId="0" fontId="19" fillId="0" borderId="65" xfId="0" applyFont="1" applyBorder="1" applyAlignment="1">
      <alignment horizontal="center" vertical="top" wrapText="1"/>
    </xf>
    <xf numFmtId="0" fontId="7" fillId="7" borderId="99" xfId="1" applyFont="1" applyFill="1" applyBorder="1" applyAlignment="1">
      <alignment horizontal="left" vertical="center" wrapText="1"/>
    </xf>
    <xf numFmtId="0" fontId="7" fillId="7" borderId="35" xfId="1" applyFont="1" applyFill="1" applyBorder="1" applyAlignment="1">
      <alignment horizontal="left" vertical="center" wrapText="1"/>
    </xf>
    <xf numFmtId="0" fontId="7" fillId="7" borderId="36" xfId="1" applyFont="1" applyFill="1" applyBorder="1" applyAlignment="1">
      <alignment horizontal="left" vertical="center" wrapText="1"/>
    </xf>
    <xf numFmtId="0" fontId="7" fillId="7" borderId="18" xfId="1" applyFont="1" applyFill="1" applyBorder="1" applyAlignment="1">
      <alignment horizontal="left" vertical="center" wrapText="1"/>
    </xf>
    <xf numFmtId="0" fontId="7" fillId="7" borderId="0" xfId="1" applyFont="1" applyFill="1" applyAlignment="1">
      <alignment horizontal="left" vertical="center" wrapText="1"/>
    </xf>
    <xf numFmtId="0" fontId="7" fillId="7" borderId="26" xfId="1" applyFont="1" applyFill="1" applyBorder="1" applyAlignment="1">
      <alignment horizontal="left" vertical="center" wrapText="1"/>
    </xf>
    <xf numFmtId="0" fontId="7" fillId="7" borderId="64" xfId="1" applyFont="1" applyFill="1" applyBorder="1" applyAlignment="1">
      <alignment horizontal="left" vertical="center" wrapText="1"/>
    </xf>
    <xf numFmtId="0" fontId="7" fillId="7" borderId="73" xfId="1" applyFont="1" applyFill="1" applyBorder="1" applyAlignment="1">
      <alignment horizontal="left" vertical="center" wrapText="1"/>
    </xf>
    <xf numFmtId="0" fontId="7" fillId="7" borderId="128" xfId="1" applyFont="1" applyFill="1" applyBorder="1" applyAlignment="1">
      <alignment horizontal="left" vertical="center" wrapText="1"/>
    </xf>
    <xf numFmtId="0" fontId="7" fillId="11" borderId="31" xfId="1" applyFont="1" applyFill="1" applyBorder="1" applyAlignment="1">
      <alignment horizontal="left" vertical="center" wrapText="1"/>
    </xf>
    <xf numFmtId="0" fontId="7" fillId="11" borderId="44" xfId="1" applyFont="1" applyFill="1" applyBorder="1" applyAlignment="1">
      <alignment horizontal="left" vertical="center" wrapText="1"/>
    </xf>
    <xf numFmtId="0" fontId="3" fillId="2" borderId="45"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26" xfId="1" applyFont="1" applyFill="1" applyBorder="1" applyAlignment="1">
      <alignment horizontal="center" vertical="center" wrapText="1"/>
    </xf>
    <xf numFmtId="0" fontId="6" fillId="4" borderId="46" xfId="1" applyFont="1" applyFill="1" applyBorder="1" applyAlignment="1">
      <alignment horizontal="left" vertical="center"/>
    </xf>
    <xf numFmtId="0" fontId="6" fillId="4" borderId="28" xfId="1" applyFont="1" applyFill="1" applyBorder="1" applyAlignment="1">
      <alignment horizontal="left" vertical="center"/>
    </xf>
    <xf numFmtId="0" fontId="6" fillId="4" borderId="29" xfId="1" applyFont="1" applyFill="1" applyBorder="1" applyAlignment="1">
      <alignment horizontal="left" vertical="center"/>
    </xf>
    <xf numFmtId="0" fontId="3" fillId="0" borderId="20" xfId="1" applyFont="1" applyBorder="1" applyAlignment="1">
      <alignment horizontal="center" vertical="center"/>
    </xf>
    <xf numFmtId="0" fontId="3" fillId="0" borderId="22" xfId="1" applyFont="1" applyBorder="1" applyAlignment="1">
      <alignment horizontal="center" vertical="center"/>
    </xf>
    <xf numFmtId="0" fontId="3" fillId="0" borderId="21" xfId="1" applyFont="1" applyBorder="1" applyAlignment="1">
      <alignment horizontal="center" vertical="center"/>
    </xf>
    <xf numFmtId="0" fontId="6" fillId="4" borderId="20" xfId="1" applyFont="1" applyFill="1" applyBorder="1" applyAlignment="1">
      <alignment vertical="center" wrapText="1"/>
    </xf>
    <xf numFmtId="0" fontId="6" fillId="4" borderId="21" xfId="1" applyFont="1" applyFill="1" applyBorder="1" applyAlignment="1">
      <alignment vertical="center" wrapText="1"/>
    </xf>
    <xf numFmtId="0" fontId="6" fillId="0" borderId="20"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48" xfId="1" applyFont="1" applyBorder="1" applyAlignment="1">
      <alignment horizontal="center" vertical="center" wrapText="1"/>
    </xf>
    <xf numFmtId="0" fontId="3" fillId="0" borderId="49" xfId="1" applyFont="1" applyBorder="1" applyAlignment="1">
      <alignment horizontal="left" vertical="center" wrapText="1"/>
    </xf>
    <xf numFmtId="0" fontId="3" fillId="0" borderId="50" xfId="1" applyFont="1" applyBorder="1" applyAlignment="1">
      <alignment horizontal="left" vertical="center"/>
    </xf>
    <xf numFmtId="0" fontId="3" fillId="0" borderId="51" xfId="1" applyFont="1" applyBorder="1" applyAlignment="1">
      <alignment horizontal="left" vertical="center"/>
    </xf>
    <xf numFmtId="0" fontId="7" fillId="11" borderId="82" xfId="1" applyFont="1" applyFill="1" applyBorder="1" applyAlignment="1">
      <alignment horizontal="left" vertical="center" wrapText="1"/>
    </xf>
    <xf numFmtId="0" fontId="7" fillId="11" borderId="83" xfId="1" applyFont="1" applyFill="1" applyBorder="1" applyAlignment="1">
      <alignment horizontal="left" vertical="center" wrapText="1"/>
    </xf>
    <xf numFmtId="0" fontId="7" fillId="11" borderId="84" xfId="1" applyFont="1" applyFill="1" applyBorder="1" applyAlignment="1">
      <alignment horizontal="left" vertical="center" wrapText="1"/>
    </xf>
    <xf numFmtId="0" fontId="26" fillId="0" borderId="92" xfId="0" applyFont="1" applyBorder="1" applyAlignment="1">
      <alignment horizontal="left" vertical="center" wrapText="1"/>
    </xf>
    <xf numFmtId="0" fontId="26" fillId="0" borderId="53" xfId="0" applyFont="1" applyBorder="1" applyAlignment="1">
      <alignment horizontal="left" vertical="center" wrapText="1"/>
    </xf>
    <xf numFmtId="0" fontId="26" fillId="0" borderId="54" xfId="0" applyFont="1" applyBorder="1" applyAlignment="1">
      <alignment horizontal="left" vertical="center" wrapText="1"/>
    </xf>
    <xf numFmtId="0" fontId="7" fillId="0" borderId="32" xfId="1" applyFont="1" applyBorder="1" applyAlignment="1">
      <alignment horizontal="left" vertical="center" wrapText="1"/>
    </xf>
    <xf numFmtId="0" fontId="7" fillId="0" borderId="89" xfId="1" applyFont="1" applyBorder="1" applyAlignment="1">
      <alignment horizontal="left" vertical="center" wrapText="1"/>
    </xf>
    <xf numFmtId="0" fontId="7" fillId="0" borderId="67" xfId="1" applyFont="1" applyBorder="1" applyAlignment="1">
      <alignment horizontal="left" vertical="center" wrapText="1"/>
    </xf>
    <xf numFmtId="0" fontId="33" fillId="7" borderId="45" xfId="1" applyFont="1" applyFill="1" applyBorder="1" applyAlignment="1">
      <alignment horizontal="center" vertical="center" textRotation="255" wrapText="1"/>
    </xf>
    <xf numFmtId="0" fontId="7" fillId="7" borderId="124" xfId="1" applyFont="1" applyFill="1" applyBorder="1" applyAlignment="1">
      <alignment horizontal="left" vertical="center" wrapText="1"/>
    </xf>
    <xf numFmtId="0" fontId="7" fillId="7" borderId="125" xfId="1" applyFont="1" applyFill="1" applyBorder="1" applyAlignment="1">
      <alignment horizontal="left" vertical="center" wrapText="1"/>
    </xf>
    <xf numFmtId="0" fontId="7" fillId="7" borderId="126" xfId="1" applyFont="1" applyFill="1" applyBorder="1" applyAlignment="1">
      <alignment horizontal="left" vertical="center" wrapText="1"/>
    </xf>
    <xf numFmtId="0" fontId="3" fillId="11" borderId="85" xfId="1" applyFont="1" applyFill="1" applyBorder="1" applyAlignment="1">
      <alignment horizontal="left" vertical="center" wrapText="1"/>
    </xf>
    <xf numFmtId="0" fontId="3" fillId="11" borderId="88" xfId="1" applyFont="1" applyFill="1" applyBorder="1" applyAlignment="1">
      <alignment horizontal="left" vertical="center" wrapText="1"/>
    </xf>
    <xf numFmtId="0" fontId="2" fillId="7" borderId="34" xfId="1" applyFill="1" applyBorder="1" applyAlignment="1">
      <alignment horizontal="left" vertical="center" wrapText="1"/>
    </xf>
    <xf numFmtId="0" fontId="2" fillId="7" borderId="75" xfId="1" applyFill="1" applyBorder="1" applyAlignment="1">
      <alignment horizontal="left" vertical="center" wrapText="1"/>
    </xf>
    <xf numFmtId="0" fontId="26" fillId="0" borderId="119" xfId="0" applyFont="1" applyBorder="1" applyAlignment="1">
      <alignment horizontal="left" vertical="center" wrapText="1"/>
    </xf>
    <xf numFmtId="0" fontId="22" fillId="0" borderId="35" xfId="0" applyFont="1" applyBorder="1" applyAlignment="1"/>
    <xf numFmtId="0" fontId="22" fillId="0" borderId="36" xfId="0" applyFont="1" applyBorder="1" applyAlignment="1"/>
    <xf numFmtId="0" fontId="17" fillId="0" borderId="68" xfId="1" applyFont="1" applyBorder="1" applyAlignment="1">
      <alignment horizontal="justify" vertical="center"/>
    </xf>
    <xf numFmtId="0" fontId="17" fillId="0" borderId="11" xfId="1" applyFont="1" applyBorder="1" applyAlignment="1">
      <alignment horizontal="justify" vertical="center"/>
    </xf>
    <xf numFmtId="0" fontId="17" fillId="0" borderId="57" xfId="1" applyFont="1" applyBorder="1" applyAlignment="1">
      <alignment horizontal="justify" vertical="center"/>
    </xf>
    <xf numFmtId="0" fontId="17" fillId="0" borderId="41" xfId="1" applyFont="1" applyBorder="1" applyAlignment="1">
      <alignment horizontal="left" vertical="center" wrapText="1"/>
    </xf>
    <xf numFmtId="0" fontId="17" fillId="0" borderId="8" xfId="1" applyFont="1" applyBorder="1" applyAlignment="1">
      <alignment horizontal="left" vertical="center" wrapText="1"/>
    </xf>
    <xf numFmtId="0" fontId="17" fillId="0" borderId="74" xfId="1" applyFont="1" applyBorder="1" applyAlignment="1">
      <alignment horizontal="left" vertical="center" wrapText="1"/>
    </xf>
    <xf numFmtId="0" fontId="6" fillId="3" borderId="34" xfId="1" applyFont="1" applyFill="1" applyBorder="1" applyAlignment="1">
      <alignment horizontal="center" vertical="center"/>
    </xf>
    <xf numFmtId="0" fontId="6" fillId="3" borderId="35" xfId="1" applyFont="1" applyFill="1" applyBorder="1" applyAlignment="1">
      <alignment horizontal="center" vertical="center"/>
    </xf>
    <xf numFmtId="0" fontId="6" fillId="3" borderId="36" xfId="1" applyFont="1" applyFill="1" applyBorder="1" applyAlignment="1">
      <alignment horizontal="center" vertical="center"/>
    </xf>
    <xf numFmtId="0" fontId="6" fillId="4" borderId="71" xfId="1" applyFont="1" applyFill="1" applyBorder="1" applyAlignment="1">
      <alignment horizontal="center" vertical="center" wrapText="1"/>
    </xf>
    <xf numFmtId="0" fontId="6" fillId="4" borderId="61"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18"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26" fillId="11" borderId="3" xfId="0" applyFont="1" applyFill="1" applyBorder="1" applyAlignment="1">
      <alignment horizontal="left" vertical="center" wrapText="1"/>
    </xf>
    <xf numFmtId="0" fontId="26" fillId="11" borderId="14" xfId="0" applyFont="1" applyFill="1" applyBorder="1" applyAlignment="1">
      <alignment horizontal="left" vertical="center" wrapText="1"/>
    </xf>
    <xf numFmtId="0" fontId="26" fillId="11" borderId="30" xfId="0" applyFont="1" applyFill="1" applyBorder="1" applyAlignment="1">
      <alignment horizontal="left" vertical="center" wrapText="1"/>
    </xf>
    <xf numFmtId="0" fontId="7" fillId="11" borderId="2" xfId="1" applyFont="1" applyFill="1" applyBorder="1" applyAlignment="1">
      <alignment horizontal="left" vertical="center" wrapText="1"/>
    </xf>
    <xf numFmtId="0" fontId="7" fillId="11" borderId="37" xfId="1" applyFont="1" applyFill="1" applyBorder="1" applyAlignment="1">
      <alignment horizontal="left" vertical="center" wrapText="1"/>
    </xf>
    <xf numFmtId="0" fontId="33" fillId="11" borderId="62" xfId="1" applyFont="1" applyFill="1" applyBorder="1" applyAlignment="1">
      <alignment horizontal="center" vertical="center" textRotation="255" wrapText="1"/>
    </xf>
    <xf numFmtId="0" fontId="33" fillId="11" borderId="63" xfId="1" applyFont="1" applyFill="1" applyBorder="1" applyAlignment="1">
      <alignment horizontal="center" vertical="center" textRotation="255" wrapText="1"/>
    </xf>
    <xf numFmtId="0" fontId="36" fillId="7" borderId="103" xfId="1" applyFont="1" applyFill="1" applyBorder="1" applyAlignment="1">
      <alignment horizontal="center" vertical="center" textRotation="255"/>
    </xf>
    <xf numFmtId="0" fontId="36" fillId="7" borderId="62" xfId="1" applyFont="1" applyFill="1" applyBorder="1" applyAlignment="1">
      <alignment horizontal="center" vertical="center" textRotation="255"/>
    </xf>
    <xf numFmtId="0" fontId="36" fillId="7" borderId="63" xfId="1" applyFont="1" applyFill="1" applyBorder="1" applyAlignment="1">
      <alignment horizontal="center" vertical="center" textRotation="255"/>
    </xf>
    <xf numFmtId="0" fontId="2" fillId="11" borderId="18" xfId="1" applyFill="1" applyBorder="1" applyAlignment="1">
      <alignment horizontal="left" vertical="center" wrapText="1"/>
    </xf>
    <xf numFmtId="0" fontId="2" fillId="11" borderId="0" xfId="1" applyFill="1" applyAlignment="1">
      <alignment horizontal="left" vertical="center" wrapText="1"/>
    </xf>
    <xf numFmtId="0" fontId="2" fillId="11" borderId="64" xfId="1" applyFill="1" applyBorder="1" applyAlignment="1">
      <alignment horizontal="left" vertical="center" wrapText="1"/>
    </xf>
    <xf numFmtId="0" fontId="2" fillId="11" borderId="73" xfId="1" applyFill="1" applyBorder="1" applyAlignment="1">
      <alignment horizontal="left" vertical="center" wrapText="1"/>
    </xf>
    <xf numFmtId="0" fontId="7" fillId="7" borderId="75" xfId="1" applyFont="1" applyFill="1" applyBorder="1" applyAlignment="1">
      <alignment horizontal="center" vertical="center" wrapText="1"/>
    </xf>
    <xf numFmtId="0" fontId="7" fillId="7" borderId="1" xfId="1" applyFont="1" applyFill="1" applyBorder="1" applyAlignment="1">
      <alignment horizontal="center" vertical="center" wrapText="1"/>
    </xf>
    <xf numFmtId="0" fontId="7" fillId="7" borderId="65" xfId="1" applyFont="1" applyFill="1" applyBorder="1" applyAlignment="1">
      <alignment horizontal="center" vertical="center" wrapText="1"/>
    </xf>
    <xf numFmtId="0" fontId="26" fillId="11" borderId="24" xfId="0" applyFont="1" applyFill="1" applyBorder="1" applyAlignment="1">
      <alignment horizontal="left" vertical="center" wrapText="1"/>
    </xf>
    <xf numFmtId="0" fontId="22" fillId="11" borderId="24" xfId="0" applyFont="1" applyFill="1" applyBorder="1" applyAlignment="1"/>
    <xf numFmtId="0" fontId="26" fillId="11" borderId="17" xfId="0"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15" xfId="0" applyFont="1" applyFill="1" applyBorder="1" applyAlignment="1">
      <alignment horizontal="left" vertical="center" wrapText="1"/>
    </xf>
    <xf numFmtId="0" fontId="26" fillId="11" borderId="16" xfId="0" applyFont="1" applyFill="1" applyBorder="1" applyAlignment="1">
      <alignment horizontal="left" vertical="center" wrapText="1"/>
    </xf>
    <xf numFmtId="0" fontId="26" fillId="11" borderId="5" xfId="0" applyFont="1" applyFill="1" applyBorder="1" applyAlignment="1">
      <alignment horizontal="left" vertical="center" wrapText="1"/>
    </xf>
    <xf numFmtId="0" fontId="26" fillId="11" borderId="19" xfId="0" applyFont="1" applyFill="1" applyBorder="1" applyAlignment="1">
      <alignment horizontal="left" vertical="center" wrapText="1"/>
    </xf>
    <xf numFmtId="0" fontId="26" fillId="11" borderId="94" xfId="0" applyFont="1" applyFill="1" applyBorder="1" applyAlignment="1">
      <alignment horizontal="left" vertical="center" wrapText="1"/>
    </xf>
    <xf numFmtId="0" fontId="26" fillId="11" borderId="23" xfId="0" applyFont="1" applyFill="1" applyBorder="1" applyAlignment="1">
      <alignment horizontal="left" vertical="center" wrapText="1"/>
    </xf>
    <xf numFmtId="0" fontId="7" fillId="7" borderId="31" xfId="1" applyFont="1" applyFill="1" applyBorder="1" applyAlignment="1">
      <alignment horizontal="left" vertical="center" wrapText="1"/>
    </xf>
    <xf numFmtId="0" fontId="7" fillId="7" borderId="44" xfId="1" applyFont="1" applyFill="1" applyBorder="1" applyAlignment="1">
      <alignment horizontal="left" vertical="center" wrapText="1"/>
    </xf>
  </cellXfs>
  <cellStyles count="60">
    <cellStyle name="Buena 2" xfId="2"/>
    <cellStyle name="Estilo 1" xfId="3"/>
    <cellStyle name="Estilo 1 2" xfId="4"/>
    <cellStyle name="Euro" xfId="5"/>
    <cellStyle name="Hipervínculo 2" xfId="6"/>
    <cellStyle name="Millares 10" xfId="7"/>
    <cellStyle name="Millares 2" xfId="8"/>
    <cellStyle name="Millares 2 2" xfId="9"/>
    <cellStyle name="Millares 2 2 2" xfId="10"/>
    <cellStyle name="Millares 2 2 3" xfId="11"/>
    <cellStyle name="Millares 2 2 4" xfId="12"/>
    <cellStyle name="Millares 2 3" xfId="13"/>
    <cellStyle name="Millares 2 4" xfId="14"/>
    <cellStyle name="Millares 2 5" xfId="15"/>
    <cellStyle name="Millares 3" xfId="16"/>
    <cellStyle name="Millares 3 2" xfId="17"/>
    <cellStyle name="Millares 3 3" xfId="18"/>
    <cellStyle name="Millares 4" xfId="19"/>
    <cellStyle name="Millares 5" xfId="20"/>
    <cellStyle name="Millares 6" xfId="21"/>
    <cellStyle name="Millares 7" xfId="22"/>
    <cellStyle name="Millares 8" xfId="23"/>
    <cellStyle name="Millares 8 4" xfId="24"/>
    <cellStyle name="Millares 9" xfId="25"/>
    <cellStyle name="Normal" xfId="0" builtinId="0"/>
    <cellStyle name="Normal 10" xfId="26"/>
    <cellStyle name="Normal 11" xfId="27"/>
    <cellStyle name="Normal 12" xfId="28"/>
    <cellStyle name="Normal 13" xfId="29"/>
    <cellStyle name="Normal 13 2" xfId="30"/>
    <cellStyle name="Normal 14" xfId="31"/>
    <cellStyle name="Normal 15" xfId="32"/>
    <cellStyle name="Normal 16" xfId="33"/>
    <cellStyle name="Normal 17" xfId="34"/>
    <cellStyle name="Normal 2" xfId="35"/>
    <cellStyle name="Normal 2 2" xfId="36"/>
    <cellStyle name="Normal 2 2 2" xfId="37"/>
    <cellStyle name="Normal 2 2 3" xfId="38"/>
    <cellStyle name="Normal 2 2 3 2" xfId="39"/>
    <cellStyle name="Normal 2 3" xfId="40"/>
    <cellStyle name="Normal 2_1 METAS EMPLEO  2009 revisadas empleo dic 15 de 2008" xfId="41"/>
    <cellStyle name="Normal 3" xfId="42"/>
    <cellStyle name="Normal 3 2" xfId="43"/>
    <cellStyle name="Normal 3 3" xfId="44"/>
    <cellStyle name="Normal 4" xfId="1"/>
    <cellStyle name="Normal 4 2" xfId="45"/>
    <cellStyle name="Normal 4 3" xfId="46"/>
    <cellStyle name="Normal 5" xfId="47"/>
    <cellStyle name="Normal 5 2" xfId="48"/>
    <cellStyle name="Normal 6" xfId="49"/>
    <cellStyle name="Normal 7" xfId="50"/>
    <cellStyle name="Normal 8" xfId="51"/>
    <cellStyle name="Normal 9" xfId="52"/>
    <cellStyle name="Porcentual 2" xfId="53"/>
    <cellStyle name="Porcentual 2 2" xfId="54"/>
    <cellStyle name="Porcentual 2 3" xfId="55"/>
    <cellStyle name="Porcentual 3" xfId="56"/>
    <cellStyle name="Porcentual 4" xfId="57"/>
    <cellStyle name="Porcentual 5" xfId="58"/>
    <cellStyle name="Porcentual 6"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3" sqref="D3:D6"/>
    </sheetView>
  </sheetViews>
  <sheetFormatPr baseColWidth="10" defaultColWidth="11.453125" defaultRowHeight="14.5" x14ac:dyDescent="0.35"/>
  <sheetData>
    <row r="2" spans="1:4" x14ac:dyDescent="0.35">
      <c r="A2" s="13" t="s">
        <v>0</v>
      </c>
    </row>
    <row r="3" spans="1:4" x14ac:dyDescent="0.35">
      <c r="A3" s="7" t="s">
        <v>1</v>
      </c>
      <c r="D3" s="7" t="s">
        <v>2</v>
      </c>
    </row>
    <row r="4" spans="1:4" x14ac:dyDescent="0.35">
      <c r="A4" s="7" t="s">
        <v>3</v>
      </c>
      <c r="D4" s="7" t="s">
        <v>4</v>
      </c>
    </row>
    <row r="5" spans="1:4" x14ac:dyDescent="0.35">
      <c r="A5" s="7" t="s">
        <v>5</v>
      </c>
      <c r="D5" s="7" t="s">
        <v>6</v>
      </c>
    </row>
    <row r="6" spans="1:4" x14ac:dyDescent="0.35">
      <c r="A6" s="7" t="s">
        <v>7</v>
      </c>
      <c r="D6" s="7" t="s">
        <v>8</v>
      </c>
    </row>
    <row r="7" spans="1:4" x14ac:dyDescent="0.35">
      <c r="A7" s="7" t="s">
        <v>9</v>
      </c>
    </row>
    <row r="8" spans="1:4" x14ac:dyDescent="0.35">
      <c r="A8" s="7" t="s">
        <v>10</v>
      </c>
    </row>
    <row r="9" spans="1:4" x14ac:dyDescent="0.35">
      <c r="A9" s="7" t="s">
        <v>11</v>
      </c>
    </row>
    <row r="10" spans="1:4" x14ac:dyDescent="0.35">
      <c r="A10" s="7" t="s">
        <v>12</v>
      </c>
    </row>
    <row r="11" spans="1:4" x14ac:dyDescent="0.35">
      <c r="A11" s="7" t="s">
        <v>13</v>
      </c>
    </row>
    <row r="12" spans="1:4" x14ac:dyDescent="0.35">
      <c r="A12" s="7" t="s">
        <v>14</v>
      </c>
    </row>
    <row r="13" spans="1:4" x14ac:dyDescent="0.35">
      <c r="A13" s="7" t="s">
        <v>15</v>
      </c>
    </row>
    <row r="14" spans="1:4" x14ac:dyDescent="0.35">
      <c r="A14" s="7" t="s">
        <v>16</v>
      </c>
    </row>
    <row r="15" spans="1:4" x14ac:dyDescent="0.35">
      <c r="A15" s="7"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HI316"/>
  <sheetViews>
    <sheetView tabSelected="1" zoomScaleNormal="100" workbookViewId="0">
      <selection activeCell="I6" sqref="I6:J6"/>
    </sheetView>
  </sheetViews>
  <sheetFormatPr baseColWidth="10" defaultColWidth="11.453125" defaultRowHeight="14.5" x14ac:dyDescent="0.35"/>
  <cols>
    <col min="1" max="1" width="2.54296875" style="3" customWidth="1"/>
    <col min="2" max="2" width="31.81640625" style="1" customWidth="1"/>
    <col min="3" max="3" width="16.81640625" style="1" customWidth="1"/>
    <col min="4" max="4" width="18.81640625" style="1" customWidth="1"/>
    <col min="5" max="5" width="14.26953125" style="16" customWidth="1"/>
    <col min="6" max="6" width="32.54296875" style="1" customWidth="1"/>
    <col min="7" max="7" width="14.81640625" style="16" customWidth="1"/>
    <col min="8" max="8" width="15.26953125" style="16" customWidth="1"/>
    <col min="9" max="9" width="14.81640625" style="16" customWidth="1"/>
    <col min="10" max="10" width="14" style="145" customWidth="1"/>
    <col min="11" max="11" width="19.54296875" style="3" bestFit="1" customWidth="1"/>
    <col min="12" max="12" width="27.54296875" style="3" bestFit="1" customWidth="1"/>
    <col min="13" max="16384" width="11.453125" style="3"/>
  </cols>
  <sheetData>
    <row r="1" spans="2:10" s="18" customFormat="1" ht="21.75" customHeight="1" x14ac:dyDescent="0.35">
      <c r="B1" s="549"/>
      <c r="C1" s="552" t="s">
        <v>18</v>
      </c>
      <c r="D1" s="552"/>
      <c r="E1" s="552"/>
      <c r="F1" s="552"/>
      <c r="G1" s="552"/>
      <c r="H1" s="553"/>
      <c r="I1" s="500" t="s">
        <v>19</v>
      </c>
      <c r="J1" s="501"/>
    </row>
    <row r="2" spans="2:10" s="18" customFormat="1" ht="24.75" customHeight="1" x14ac:dyDescent="0.35">
      <c r="B2" s="550"/>
      <c r="C2" s="554"/>
      <c r="D2" s="554"/>
      <c r="E2" s="554"/>
      <c r="F2" s="554"/>
      <c r="G2" s="554"/>
      <c r="H2" s="555"/>
      <c r="I2" s="502"/>
      <c r="J2" s="503"/>
    </row>
    <row r="3" spans="2:10" s="18" customFormat="1" ht="27.75" customHeight="1" thickBot="1" x14ac:dyDescent="0.4">
      <c r="B3" s="551"/>
      <c r="C3" s="556"/>
      <c r="D3" s="556"/>
      <c r="E3" s="556"/>
      <c r="F3" s="556"/>
      <c r="G3" s="556"/>
      <c r="H3" s="557"/>
      <c r="I3" s="542" t="s">
        <v>20</v>
      </c>
      <c r="J3" s="543"/>
    </row>
    <row r="4" spans="2:10" ht="15" thickBot="1" x14ac:dyDescent="0.4">
      <c r="B4" s="544"/>
      <c r="C4" s="545"/>
      <c r="D4" s="545"/>
      <c r="E4" s="545"/>
      <c r="F4" s="545"/>
      <c r="G4" s="545"/>
      <c r="H4" s="545"/>
      <c r="I4" s="545"/>
      <c r="J4" s="546"/>
    </row>
    <row r="5" spans="2:10" s="20" customFormat="1" ht="15" customHeight="1" x14ac:dyDescent="0.3">
      <c r="B5" s="354" t="s">
        <v>21</v>
      </c>
      <c r="C5" s="355"/>
      <c r="D5" s="355"/>
      <c r="E5" s="355"/>
      <c r="F5" s="355"/>
      <c r="G5" s="355"/>
      <c r="H5" s="355"/>
      <c r="I5" s="41"/>
      <c r="J5" s="236"/>
    </row>
    <row r="6" spans="2:10" s="23" customFormat="1" ht="13" x14ac:dyDescent="0.3">
      <c r="B6" s="32" t="s">
        <v>22</v>
      </c>
      <c r="C6" s="21"/>
      <c r="D6" s="98" t="s">
        <v>23</v>
      </c>
      <c r="E6" s="104">
        <v>842200</v>
      </c>
      <c r="F6" s="22" t="s">
        <v>24</v>
      </c>
      <c r="G6" s="99">
        <v>4</v>
      </c>
      <c r="H6" s="22" t="s">
        <v>25</v>
      </c>
      <c r="I6" s="547">
        <v>3310105</v>
      </c>
      <c r="J6" s="548"/>
    </row>
    <row r="7" spans="2:10" s="20" customFormat="1" ht="13" x14ac:dyDescent="0.3">
      <c r="B7" s="356"/>
      <c r="C7" s="357"/>
      <c r="D7" s="358"/>
      <c r="E7" s="358"/>
      <c r="F7" s="357"/>
      <c r="G7" s="358"/>
      <c r="H7" s="358"/>
      <c r="I7" s="358"/>
      <c r="J7" s="359"/>
    </row>
    <row r="8" spans="2:10" s="20" customFormat="1" ht="13" x14ac:dyDescent="0.3">
      <c r="B8" s="33" t="s">
        <v>26</v>
      </c>
      <c r="C8" s="360" t="s">
        <v>27</v>
      </c>
      <c r="D8" s="361"/>
      <c r="E8" s="362"/>
      <c r="F8" s="38" t="s">
        <v>28</v>
      </c>
      <c r="G8" s="363" t="s">
        <v>29</v>
      </c>
      <c r="H8" s="363"/>
      <c r="I8" s="364"/>
      <c r="J8" s="365"/>
    </row>
    <row r="9" spans="2:10" s="20" customFormat="1" ht="31.5" customHeight="1" x14ac:dyDescent="0.3">
      <c r="B9" s="33" t="s">
        <v>30</v>
      </c>
      <c r="C9" s="366" t="s">
        <v>31</v>
      </c>
      <c r="D9" s="367"/>
      <c r="E9" s="367"/>
      <c r="F9" s="367"/>
      <c r="G9" s="368"/>
      <c r="H9" s="368"/>
      <c r="I9" s="368"/>
      <c r="J9" s="369"/>
    </row>
    <row r="10" spans="2:10" s="20" customFormat="1" ht="26" x14ac:dyDescent="0.3">
      <c r="B10" s="34" t="s">
        <v>32</v>
      </c>
      <c r="C10" s="370" t="s">
        <v>33</v>
      </c>
      <c r="D10" s="371"/>
      <c r="E10" s="371"/>
      <c r="F10" s="371"/>
      <c r="G10" s="371"/>
      <c r="H10" s="371"/>
      <c r="I10" s="371"/>
      <c r="J10" s="372"/>
    </row>
    <row r="11" spans="2:10" s="20" customFormat="1" ht="38.25" customHeight="1" x14ac:dyDescent="0.3">
      <c r="B11" s="33" t="s">
        <v>34</v>
      </c>
      <c r="C11" s="370" t="s">
        <v>35</v>
      </c>
      <c r="D11" s="371"/>
      <c r="E11" s="371"/>
      <c r="F11" s="371"/>
      <c r="G11" s="371"/>
      <c r="H11" s="371"/>
      <c r="I11" s="371"/>
      <c r="J11" s="372"/>
    </row>
    <row r="12" spans="2:10" s="20" customFormat="1" ht="39" x14ac:dyDescent="0.3">
      <c r="B12" s="35" t="s">
        <v>36</v>
      </c>
      <c r="C12" s="370" t="s">
        <v>37</v>
      </c>
      <c r="D12" s="371"/>
      <c r="E12" s="371"/>
      <c r="F12" s="371"/>
      <c r="G12" s="371"/>
      <c r="H12" s="371"/>
      <c r="I12" s="371"/>
      <c r="J12" s="372"/>
    </row>
    <row r="13" spans="2:10" s="20" customFormat="1" ht="13" x14ac:dyDescent="0.3">
      <c r="B13" s="36" t="s">
        <v>38</v>
      </c>
      <c r="C13" s="373" t="s">
        <v>39</v>
      </c>
      <c r="D13" s="374"/>
      <c r="E13" s="374"/>
      <c r="F13" s="374"/>
      <c r="G13" s="374"/>
      <c r="H13" s="374"/>
      <c r="I13" s="374"/>
      <c r="J13" s="375"/>
    </row>
    <row r="14" spans="2:10" s="20" customFormat="1" ht="33.75" customHeight="1" x14ac:dyDescent="0.3">
      <c r="B14" s="394" t="s">
        <v>40</v>
      </c>
      <c r="C14" s="397">
        <v>34</v>
      </c>
      <c r="D14" s="398"/>
      <c r="E14" s="523" t="s">
        <v>41</v>
      </c>
      <c r="F14" s="376" t="s">
        <v>42</v>
      </c>
      <c r="G14" s="377"/>
      <c r="H14" s="504">
        <v>10</v>
      </c>
      <c r="I14" s="505"/>
      <c r="J14" s="506"/>
    </row>
    <row r="15" spans="2:10" s="20" customFormat="1" ht="33.75" customHeight="1" x14ac:dyDescent="0.3">
      <c r="B15" s="395"/>
      <c r="C15" s="399"/>
      <c r="D15" s="400"/>
      <c r="E15" s="524"/>
      <c r="F15" s="376" t="s">
        <v>43</v>
      </c>
      <c r="G15" s="377"/>
      <c r="H15" s="504">
        <v>20</v>
      </c>
      <c r="I15" s="505"/>
      <c r="J15" s="506"/>
    </row>
    <row r="16" spans="2:10" s="20" customFormat="1" ht="34.5" customHeight="1" thickBot="1" x14ac:dyDescent="0.35">
      <c r="B16" s="396"/>
      <c r="C16" s="401"/>
      <c r="D16" s="402"/>
      <c r="E16" s="525"/>
      <c r="F16" s="378" t="s">
        <v>44</v>
      </c>
      <c r="G16" s="379"/>
      <c r="H16" s="507">
        <v>4</v>
      </c>
      <c r="I16" s="508"/>
      <c r="J16" s="509"/>
    </row>
    <row r="17" spans="2:217" s="19" customFormat="1" ht="16" thickBot="1" x14ac:dyDescent="0.4">
      <c r="B17" s="380"/>
      <c r="C17" s="381"/>
      <c r="D17" s="381"/>
      <c r="E17" s="381"/>
      <c r="F17" s="381"/>
      <c r="G17" s="381"/>
      <c r="H17" s="381"/>
      <c r="I17" s="381"/>
      <c r="J17" s="382"/>
    </row>
    <row r="18" spans="2:217" s="20" customFormat="1" ht="13" x14ac:dyDescent="0.3">
      <c r="B18" s="383" t="s">
        <v>45</v>
      </c>
      <c r="C18" s="384"/>
      <c r="D18" s="384"/>
      <c r="E18" s="384"/>
      <c r="F18" s="384"/>
      <c r="G18" s="384"/>
      <c r="H18" s="384"/>
      <c r="I18" s="384"/>
      <c r="J18" s="385"/>
    </row>
    <row r="19" spans="2:217" s="20" customFormat="1" ht="13" x14ac:dyDescent="0.3">
      <c r="B19" s="386" t="s">
        <v>46</v>
      </c>
      <c r="C19" s="387"/>
      <c r="D19" s="387"/>
      <c r="E19" s="387"/>
      <c r="F19" s="387"/>
      <c r="G19" s="387"/>
      <c r="H19" s="387"/>
      <c r="I19" s="388"/>
      <c r="J19" s="389"/>
    </row>
    <row r="20" spans="2:217" s="20" customFormat="1" ht="213" customHeight="1" x14ac:dyDescent="0.3">
      <c r="B20" s="390" t="s">
        <v>47</v>
      </c>
      <c r="C20" s="368"/>
      <c r="D20" s="368"/>
      <c r="E20" s="368"/>
      <c r="F20" s="368"/>
      <c r="G20" s="368"/>
      <c r="H20" s="368"/>
      <c r="I20" s="368"/>
      <c r="J20" s="369"/>
    </row>
    <row r="21" spans="2:217" s="20" customFormat="1" ht="13" x14ac:dyDescent="0.3">
      <c r="B21" s="436" t="s">
        <v>48</v>
      </c>
      <c r="C21" s="437"/>
      <c r="D21" s="437"/>
      <c r="E21" s="437"/>
      <c r="F21" s="437"/>
      <c r="G21" s="437"/>
      <c r="H21" s="437"/>
      <c r="I21" s="437"/>
      <c r="J21" s="438"/>
    </row>
    <row r="22" spans="2:217" s="20" customFormat="1" ht="168.75" customHeight="1" x14ac:dyDescent="0.3">
      <c r="B22" s="434" t="s">
        <v>49</v>
      </c>
      <c r="C22" s="367"/>
      <c r="D22" s="367"/>
      <c r="E22" s="367"/>
      <c r="F22" s="367"/>
      <c r="G22" s="367"/>
      <c r="H22" s="367"/>
      <c r="I22" s="367"/>
      <c r="J22" s="526"/>
    </row>
    <row r="23" spans="2:217" s="20" customFormat="1" ht="13" x14ac:dyDescent="0.3">
      <c r="B23" s="436" t="s">
        <v>50</v>
      </c>
      <c r="C23" s="437"/>
      <c r="D23" s="437"/>
      <c r="E23" s="437"/>
      <c r="F23" s="437"/>
      <c r="G23" s="437"/>
      <c r="H23" s="437"/>
      <c r="I23" s="437"/>
      <c r="J23" s="438"/>
    </row>
    <row r="24" spans="2:217" s="24" customFormat="1" ht="31.5" customHeight="1" x14ac:dyDescent="0.3">
      <c r="B24" s="415" t="s">
        <v>51</v>
      </c>
      <c r="C24" s="371"/>
      <c r="D24" s="371"/>
      <c r="E24" s="371"/>
      <c r="F24" s="371"/>
      <c r="G24" s="371"/>
      <c r="H24" s="371"/>
      <c r="I24" s="371"/>
      <c r="J24" s="37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row>
    <row r="25" spans="2:217" s="20" customFormat="1" ht="13" x14ac:dyDescent="0.3">
      <c r="B25" s="436" t="s">
        <v>52</v>
      </c>
      <c r="C25" s="437"/>
      <c r="D25" s="437"/>
      <c r="E25" s="437"/>
      <c r="F25" s="437"/>
      <c r="G25" s="437"/>
      <c r="H25" s="437"/>
      <c r="I25" s="437"/>
      <c r="J25" s="438"/>
    </row>
    <row r="26" spans="2:217" x14ac:dyDescent="0.35">
      <c r="B26" s="513" t="s">
        <v>53</v>
      </c>
      <c r="C26" s="514"/>
      <c r="D26" s="514"/>
      <c r="E26" s="514"/>
      <c r="F26" s="514"/>
      <c r="G26" s="514"/>
      <c r="H26" s="514"/>
      <c r="I26" s="514"/>
      <c r="J26" s="515"/>
    </row>
    <row r="27" spans="2:217" x14ac:dyDescent="0.35">
      <c r="B27" s="510" t="s">
        <v>54</v>
      </c>
      <c r="C27" s="511"/>
      <c r="D27" s="511"/>
      <c r="E27" s="511"/>
      <c r="F27" s="511"/>
      <c r="G27" s="511"/>
      <c r="H27" s="511"/>
      <c r="I27" s="511"/>
      <c r="J27" s="512"/>
    </row>
    <row r="28" spans="2:217" x14ac:dyDescent="0.35">
      <c r="B28" s="409" t="s">
        <v>55</v>
      </c>
      <c r="C28" s="410"/>
      <c r="D28" s="410"/>
      <c r="E28" s="410"/>
      <c r="F28" s="410"/>
      <c r="G28" s="410"/>
      <c r="H28" s="410"/>
      <c r="I28" s="410"/>
      <c r="J28" s="411"/>
    </row>
    <row r="29" spans="2:217" x14ac:dyDescent="0.35">
      <c r="B29" s="406" t="s">
        <v>56</v>
      </c>
      <c r="C29" s="407"/>
      <c r="D29" s="407"/>
      <c r="E29" s="407"/>
      <c r="F29" s="407"/>
      <c r="G29" s="407"/>
      <c r="H29" s="407"/>
      <c r="I29" s="407"/>
      <c r="J29" s="408"/>
    </row>
    <row r="30" spans="2:217" x14ac:dyDescent="0.35">
      <c r="B30" s="409" t="s">
        <v>57</v>
      </c>
      <c r="C30" s="410"/>
      <c r="D30" s="410"/>
      <c r="E30" s="410"/>
      <c r="F30" s="410"/>
      <c r="G30" s="410"/>
      <c r="H30" s="410"/>
      <c r="I30" s="410"/>
      <c r="J30" s="411"/>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row>
    <row r="31" spans="2:217" s="20" customFormat="1" ht="13" x14ac:dyDescent="0.3">
      <c r="B31" s="412" t="s">
        <v>58</v>
      </c>
      <c r="C31" s="413"/>
      <c r="D31" s="413"/>
      <c r="E31" s="413"/>
      <c r="F31" s="413"/>
      <c r="G31" s="413"/>
      <c r="H31" s="413"/>
      <c r="I31" s="413"/>
      <c r="J31" s="414"/>
    </row>
    <row r="32" spans="2:217" s="20" customFormat="1" ht="13" x14ac:dyDescent="0.3">
      <c r="B32" s="37" t="s">
        <v>59</v>
      </c>
      <c r="C32" s="370" t="s">
        <v>60</v>
      </c>
      <c r="D32" s="371"/>
      <c r="E32" s="371"/>
      <c r="F32" s="371"/>
      <c r="G32" s="371"/>
      <c r="H32" s="371"/>
      <c r="I32" s="371"/>
      <c r="J32" s="372"/>
    </row>
    <row r="33" spans="2:217" s="20" customFormat="1" ht="15" customHeight="1" x14ac:dyDescent="0.35">
      <c r="B33" s="391" t="s">
        <v>61</v>
      </c>
      <c r="C33" s="25" t="s">
        <v>62</v>
      </c>
      <c r="D33" s="516" t="s">
        <v>63</v>
      </c>
      <c r="E33" s="517"/>
      <c r="F33" s="517"/>
      <c r="G33" s="517"/>
      <c r="H33" s="517"/>
      <c r="I33" s="517"/>
      <c r="J33" s="518"/>
    </row>
    <row r="34" spans="2:217" s="20" customFormat="1" ht="15" customHeight="1" x14ac:dyDescent="0.35">
      <c r="B34" s="392"/>
      <c r="C34" s="25" t="s">
        <v>64</v>
      </c>
      <c r="D34" s="516" t="s">
        <v>65</v>
      </c>
      <c r="E34" s="517"/>
      <c r="F34" s="517"/>
      <c r="G34" s="517"/>
      <c r="H34" s="517"/>
      <c r="I34" s="517"/>
      <c r="J34" s="518"/>
    </row>
    <row r="35" spans="2:217" s="20" customFormat="1" x14ac:dyDescent="0.35">
      <c r="B35" s="392"/>
      <c r="C35" s="25" t="s">
        <v>66</v>
      </c>
      <c r="D35" s="519" t="s">
        <v>67</v>
      </c>
      <c r="E35" s="517"/>
      <c r="F35" s="517"/>
      <c r="G35" s="517"/>
      <c r="H35" s="517"/>
      <c r="I35" s="517"/>
      <c r="J35" s="518"/>
    </row>
    <row r="36" spans="2:217" s="20" customFormat="1" ht="15" customHeight="1" x14ac:dyDescent="0.35">
      <c r="B36" s="393"/>
      <c r="C36" s="25" t="s">
        <v>68</v>
      </c>
      <c r="D36" s="516" t="s">
        <v>69</v>
      </c>
      <c r="E36" s="517"/>
      <c r="F36" s="517"/>
      <c r="G36" s="517"/>
      <c r="H36" s="517"/>
      <c r="I36" s="517"/>
      <c r="J36" s="518"/>
    </row>
    <row r="37" spans="2:217" s="20" customFormat="1" ht="13" x14ac:dyDescent="0.3">
      <c r="B37" s="436" t="s">
        <v>70</v>
      </c>
      <c r="C37" s="437"/>
      <c r="D37" s="437"/>
      <c r="E37" s="437"/>
      <c r="F37" s="437"/>
      <c r="G37" s="437"/>
      <c r="H37" s="437"/>
      <c r="I37" s="437"/>
      <c r="J37" s="438"/>
    </row>
    <row r="38" spans="2:217" s="20" customFormat="1" ht="13" x14ac:dyDescent="0.3">
      <c r="B38" s="415" t="s">
        <v>71</v>
      </c>
      <c r="C38" s="371"/>
      <c r="D38" s="371"/>
      <c r="E38" s="371"/>
      <c r="F38" s="371"/>
      <c r="G38" s="371"/>
      <c r="H38" s="371"/>
      <c r="I38" s="371"/>
      <c r="J38" s="372"/>
    </row>
    <row r="39" spans="2:217" s="5" customFormat="1" x14ac:dyDescent="0.35">
      <c r="B39" s="520" t="s">
        <v>72</v>
      </c>
      <c r="C39" s="521"/>
      <c r="D39" s="521"/>
      <c r="E39" s="521"/>
      <c r="F39" s="521"/>
      <c r="G39" s="521"/>
      <c r="H39" s="521"/>
      <c r="I39" s="521"/>
      <c r="J39" s="522"/>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row>
    <row r="40" spans="2:217" s="23" customFormat="1" ht="13" x14ac:dyDescent="0.3">
      <c r="B40" s="386" t="s">
        <v>73</v>
      </c>
      <c r="C40" s="387"/>
      <c r="D40" s="387"/>
      <c r="E40" s="387"/>
      <c r="F40" s="387"/>
      <c r="G40" s="387"/>
      <c r="H40" s="387"/>
      <c r="I40" s="388"/>
      <c r="J40" s="389"/>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row>
    <row r="41" spans="2:217" s="23" customFormat="1" ht="13" x14ac:dyDescent="0.3">
      <c r="B41" s="606" t="s">
        <v>74</v>
      </c>
      <c r="C41" s="607"/>
      <c r="D41" s="607"/>
      <c r="E41" s="607"/>
      <c r="F41" s="607"/>
      <c r="G41" s="607"/>
      <c r="H41" s="607"/>
      <c r="I41" s="607"/>
      <c r="J41" s="608"/>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c r="HD41" s="20"/>
      <c r="HE41" s="20"/>
      <c r="HF41" s="20"/>
      <c r="HG41" s="20"/>
      <c r="HH41" s="20"/>
      <c r="HI41" s="20"/>
    </row>
    <row r="42" spans="2:217" s="23" customFormat="1" ht="13" x14ac:dyDescent="0.3">
      <c r="B42" s="440" t="s">
        <v>75</v>
      </c>
      <c r="C42" s="441"/>
      <c r="D42" s="441"/>
      <c r="E42" s="441"/>
      <c r="F42" s="441"/>
      <c r="G42" s="441"/>
      <c r="H42" s="441"/>
      <c r="I42" s="441"/>
      <c r="J42" s="442"/>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row>
    <row r="43" spans="2:217" s="23" customFormat="1" ht="13" x14ac:dyDescent="0.3">
      <c r="B43" s="440" t="s">
        <v>76</v>
      </c>
      <c r="C43" s="441"/>
      <c r="D43" s="441"/>
      <c r="E43" s="441"/>
      <c r="F43" s="441"/>
      <c r="G43" s="441"/>
      <c r="H43" s="441"/>
      <c r="I43" s="441"/>
      <c r="J43" s="442"/>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row>
    <row r="44" spans="2:217" s="23" customFormat="1" ht="13" x14ac:dyDescent="0.3">
      <c r="B44" s="440" t="s">
        <v>77</v>
      </c>
      <c r="C44" s="441"/>
      <c r="D44" s="441"/>
      <c r="E44" s="441"/>
      <c r="F44" s="441"/>
      <c r="G44" s="441"/>
      <c r="H44" s="441"/>
      <c r="I44" s="441"/>
      <c r="J44" s="442"/>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row>
    <row r="45" spans="2:217" s="23" customFormat="1" ht="13" x14ac:dyDescent="0.3">
      <c r="B45" s="440" t="s">
        <v>78</v>
      </c>
      <c r="C45" s="441"/>
      <c r="D45" s="441"/>
      <c r="E45" s="441"/>
      <c r="F45" s="441"/>
      <c r="G45" s="441"/>
      <c r="H45" s="441"/>
      <c r="I45" s="441"/>
      <c r="J45" s="442"/>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c r="GX45" s="20"/>
      <c r="GY45" s="20"/>
      <c r="GZ45" s="20"/>
      <c r="HA45" s="20"/>
      <c r="HB45" s="20"/>
      <c r="HC45" s="20"/>
      <c r="HD45" s="20"/>
      <c r="HE45" s="20"/>
      <c r="HF45" s="20"/>
      <c r="HG45" s="20"/>
      <c r="HH45" s="20"/>
      <c r="HI45" s="20"/>
    </row>
    <row r="46" spans="2:217" s="23" customFormat="1" ht="13" x14ac:dyDescent="0.3">
      <c r="B46" s="440" t="s">
        <v>79</v>
      </c>
      <c r="C46" s="441"/>
      <c r="D46" s="441"/>
      <c r="E46" s="441"/>
      <c r="F46" s="441"/>
      <c r="G46" s="441"/>
      <c r="H46" s="441"/>
      <c r="I46" s="441"/>
      <c r="J46" s="442"/>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c r="GX46" s="20"/>
      <c r="GY46" s="20"/>
      <c r="GZ46" s="20"/>
      <c r="HA46" s="20"/>
      <c r="HB46" s="20"/>
      <c r="HC46" s="20"/>
      <c r="HD46" s="20"/>
      <c r="HE46" s="20"/>
      <c r="HF46" s="20"/>
      <c r="HG46" s="20"/>
      <c r="HH46" s="20"/>
      <c r="HI46" s="20"/>
    </row>
    <row r="47" spans="2:217" s="23" customFormat="1" ht="13" x14ac:dyDescent="0.3">
      <c r="B47" s="436" t="s">
        <v>80</v>
      </c>
      <c r="C47" s="437"/>
      <c r="D47" s="437"/>
      <c r="E47" s="437"/>
      <c r="F47" s="437"/>
      <c r="G47" s="437"/>
      <c r="H47" s="437"/>
      <c r="I47" s="40"/>
      <c r="J47" s="235"/>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c r="GX47" s="20"/>
      <c r="GY47" s="20"/>
      <c r="GZ47" s="20"/>
      <c r="HA47" s="20"/>
      <c r="HB47" s="20"/>
      <c r="HC47" s="20"/>
      <c r="HD47" s="20"/>
      <c r="HE47" s="20"/>
      <c r="HF47" s="20"/>
      <c r="HG47" s="20"/>
      <c r="HH47" s="20"/>
      <c r="HI47" s="20"/>
    </row>
    <row r="48" spans="2:217" s="20" customFormat="1" ht="12.75" customHeight="1" x14ac:dyDescent="0.3">
      <c r="B48" s="434" t="s">
        <v>81</v>
      </c>
      <c r="C48" s="367"/>
      <c r="D48" s="367"/>
      <c r="E48" s="367"/>
      <c r="F48" s="367"/>
      <c r="G48" s="367"/>
      <c r="H48" s="435"/>
      <c r="I48" s="459" t="s">
        <v>82</v>
      </c>
      <c r="J48" s="460"/>
    </row>
    <row r="49" spans="2:217" s="23" customFormat="1" ht="12.75" customHeight="1" x14ac:dyDescent="0.3">
      <c r="B49" s="434" t="s">
        <v>83</v>
      </c>
      <c r="C49" s="367"/>
      <c r="D49" s="367"/>
      <c r="E49" s="367"/>
      <c r="F49" s="367"/>
      <c r="G49" s="367"/>
      <c r="H49" s="435"/>
      <c r="I49" s="459" t="s">
        <v>82</v>
      </c>
      <c r="J49" s="460"/>
    </row>
    <row r="50" spans="2:217" s="23" customFormat="1" ht="12.75" customHeight="1" x14ac:dyDescent="0.3">
      <c r="B50" s="434" t="s">
        <v>84</v>
      </c>
      <c r="C50" s="367"/>
      <c r="D50" s="367"/>
      <c r="E50" s="367"/>
      <c r="F50" s="367"/>
      <c r="G50" s="367"/>
      <c r="H50" s="435"/>
      <c r="I50" s="459" t="s">
        <v>85</v>
      </c>
      <c r="J50" s="460"/>
    </row>
    <row r="51" spans="2:217" s="23" customFormat="1" ht="12.75" customHeight="1" x14ac:dyDescent="0.3">
      <c r="B51" s="434" t="s">
        <v>86</v>
      </c>
      <c r="C51" s="367"/>
      <c r="D51" s="367"/>
      <c r="E51" s="367"/>
      <c r="F51" s="367"/>
      <c r="G51" s="367"/>
      <c r="H51" s="435"/>
      <c r="I51" s="459" t="s">
        <v>87</v>
      </c>
      <c r="J51" s="460"/>
    </row>
    <row r="52" spans="2:217" s="23" customFormat="1" ht="12.75" customHeight="1" x14ac:dyDescent="0.3">
      <c r="B52" s="434" t="s">
        <v>88</v>
      </c>
      <c r="C52" s="367"/>
      <c r="D52" s="367"/>
      <c r="E52" s="367"/>
      <c r="F52" s="367"/>
      <c r="G52" s="367"/>
      <c r="H52" s="435"/>
      <c r="I52" s="459" t="s">
        <v>82</v>
      </c>
      <c r="J52" s="460"/>
    </row>
    <row r="53" spans="2:217" s="23" customFormat="1" ht="13" x14ac:dyDescent="0.3">
      <c r="B53" s="436" t="s">
        <v>89</v>
      </c>
      <c r="C53" s="437"/>
      <c r="D53" s="437"/>
      <c r="E53" s="437"/>
      <c r="F53" s="437"/>
      <c r="G53" s="437"/>
      <c r="H53" s="437"/>
      <c r="I53" s="437"/>
      <c r="J53" s="438"/>
    </row>
    <row r="54" spans="2:217" s="20" customFormat="1" ht="12.75" customHeight="1" x14ac:dyDescent="0.3">
      <c r="B54" s="434" t="s">
        <v>90</v>
      </c>
      <c r="C54" s="367"/>
      <c r="D54" s="367"/>
      <c r="E54" s="367"/>
      <c r="F54" s="367"/>
      <c r="G54" s="367"/>
      <c r="H54" s="439"/>
      <c r="I54" s="459" t="s">
        <v>82</v>
      </c>
      <c r="J54" s="460"/>
    </row>
    <row r="55" spans="2:217" s="26" customFormat="1" ht="12.75" customHeight="1" thickBot="1" x14ac:dyDescent="0.35">
      <c r="B55" s="609" t="s">
        <v>91</v>
      </c>
      <c r="C55" s="610"/>
      <c r="D55" s="610"/>
      <c r="E55" s="610"/>
      <c r="F55" s="610"/>
      <c r="G55" s="610"/>
      <c r="H55" s="611"/>
      <c r="I55" s="459" t="s">
        <v>82</v>
      </c>
      <c r="J55" s="460"/>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row>
    <row r="56" spans="2:217" s="6" customFormat="1" x14ac:dyDescent="0.35">
      <c r="B56" s="612" t="s">
        <v>92</v>
      </c>
      <c r="C56" s="613"/>
      <c r="D56" s="613"/>
      <c r="E56" s="613"/>
      <c r="F56" s="613"/>
      <c r="G56" s="613"/>
      <c r="H56" s="613"/>
      <c r="I56" s="613"/>
      <c r="J56" s="614"/>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row>
    <row r="57" spans="2:217" s="6" customFormat="1" ht="39" customHeight="1" x14ac:dyDescent="0.35">
      <c r="B57" s="615" t="s">
        <v>93</v>
      </c>
      <c r="C57" s="447" t="s">
        <v>94</v>
      </c>
      <c r="D57" s="617"/>
      <c r="E57" s="272" t="s">
        <v>95</v>
      </c>
      <c r="F57" s="443"/>
      <c r="G57" s="444" t="s">
        <v>96</v>
      </c>
      <c r="H57" s="444"/>
      <c r="I57" s="445"/>
      <c r="J57" s="446"/>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row>
    <row r="58" spans="2:217" s="6" customFormat="1" ht="15" thickBot="1" x14ac:dyDescent="0.4">
      <c r="B58" s="616"/>
      <c r="C58" s="618"/>
      <c r="D58" s="619"/>
      <c r="E58" s="192" t="s">
        <v>97</v>
      </c>
      <c r="F58" s="192" t="s">
        <v>98</v>
      </c>
      <c r="G58" s="192" t="s">
        <v>97</v>
      </c>
      <c r="H58" s="447" t="s">
        <v>98</v>
      </c>
      <c r="I58" s="448"/>
      <c r="J58" s="449"/>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row>
    <row r="59" spans="2:217" ht="39.75" customHeight="1" x14ac:dyDescent="0.35">
      <c r="B59" s="627" t="s">
        <v>99</v>
      </c>
      <c r="C59" s="450" t="s">
        <v>100</v>
      </c>
      <c r="D59" s="451"/>
      <c r="E59" s="39" t="s">
        <v>101</v>
      </c>
      <c r="F59" s="97" t="s">
        <v>102</v>
      </c>
      <c r="G59" s="634">
        <v>240201530</v>
      </c>
      <c r="H59" s="558" t="s">
        <v>103</v>
      </c>
      <c r="I59" s="559"/>
      <c r="J59" s="560"/>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row>
    <row r="60" spans="2:217" ht="55.5" customHeight="1" x14ac:dyDescent="0.35">
      <c r="B60" s="628"/>
      <c r="C60" s="452"/>
      <c r="D60" s="453"/>
      <c r="E60" s="196" t="s">
        <v>104</v>
      </c>
      <c r="F60" s="197" t="s">
        <v>105</v>
      </c>
      <c r="G60" s="635"/>
      <c r="H60" s="561"/>
      <c r="I60" s="562"/>
      <c r="J60" s="563"/>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row>
    <row r="61" spans="2:217" ht="42.75" customHeight="1" thickBot="1" x14ac:dyDescent="0.4">
      <c r="B61" s="629"/>
      <c r="C61" s="454"/>
      <c r="D61" s="455"/>
      <c r="E61" s="194" t="s">
        <v>106</v>
      </c>
      <c r="F61" s="195" t="s">
        <v>107</v>
      </c>
      <c r="G61" s="636"/>
      <c r="H61" s="564"/>
      <c r="I61" s="565"/>
      <c r="J61" s="56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row>
    <row r="62" spans="2:217" ht="39.75" customHeight="1" x14ac:dyDescent="0.35">
      <c r="B62" s="625" t="s">
        <v>108</v>
      </c>
      <c r="C62" s="630" t="s">
        <v>109</v>
      </c>
      <c r="D62" s="631"/>
      <c r="E62" s="190" t="s">
        <v>110</v>
      </c>
      <c r="F62" s="193" t="s">
        <v>111</v>
      </c>
      <c r="G62" s="190">
        <v>290601225</v>
      </c>
      <c r="H62" s="637" t="s">
        <v>112</v>
      </c>
      <c r="I62" s="638"/>
      <c r="J62" s="638"/>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row>
    <row r="63" spans="2:217" ht="51.75" customHeight="1" x14ac:dyDescent="0.35">
      <c r="B63" s="625"/>
      <c r="C63" s="630"/>
      <c r="D63" s="631"/>
      <c r="E63" s="123" t="s">
        <v>113</v>
      </c>
      <c r="F63" s="191" t="s">
        <v>114</v>
      </c>
      <c r="G63" s="639">
        <v>290601235</v>
      </c>
      <c r="H63" s="641" t="s">
        <v>115</v>
      </c>
      <c r="I63" s="642"/>
      <c r="J63" s="643"/>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row>
    <row r="64" spans="2:217" ht="37.5" customHeight="1" x14ac:dyDescent="0.35">
      <c r="B64" s="625"/>
      <c r="C64" s="630"/>
      <c r="D64" s="631"/>
      <c r="E64" s="188" t="s">
        <v>116</v>
      </c>
      <c r="F64" s="189" t="s">
        <v>117</v>
      </c>
      <c r="G64" s="640"/>
      <c r="H64" s="644"/>
      <c r="I64" s="645"/>
      <c r="J64" s="64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row>
    <row r="65" spans="2:217" ht="37.5" customHeight="1" x14ac:dyDescent="0.35">
      <c r="B65" s="625"/>
      <c r="C65" s="630"/>
      <c r="D65" s="631"/>
      <c r="E65" s="188" t="s">
        <v>118</v>
      </c>
      <c r="F65" s="252" t="s">
        <v>119</v>
      </c>
      <c r="G65" s="190">
        <v>290601236</v>
      </c>
      <c r="H65" s="620" t="s">
        <v>120</v>
      </c>
      <c r="I65" s="621"/>
      <c r="J65" s="621"/>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row>
    <row r="66" spans="2:217" ht="37.5" customHeight="1" x14ac:dyDescent="0.35">
      <c r="B66" s="625"/>
      <c r="C66" s="630"/>
      <c r="D66" s="631"/>
      <c r="E66" s="123" t="s">
        <v>121</v>
      </c>
      <c r="F66" s="124" t="s">
        <v>122</v>
      </c>
      <c r="G66" s="123">
        <v>230101507</v>
      </c>
      <c r="H66" s="620" t="s">
        <v>123</v>
      </c>
      <c r="I66" s="621"/>
      <c r="J66" s="622"/>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row>
    <row r="67" spans="2:217" ht="51.75" customHeight="1" x14ac:dyDescent="0.35">
      <c r="B67" s="625"/>
      <c r="C67" s="630"/>
      <c r="D67" s="631"/>
      <c r="E67" s="109" t="s">
        <v>124</v>
      </c>
      <c r="F67" s="125" t="s">
        <v>125</v>
      </c>
      <c r="G67" s="109">
        <v>220601501</v>
      </c>
      <c r="H67" s="623" t="s">
        <v>126</v>
      </c>
      <c r="I67" s="623"/>
      <c r="J67" s="624"/>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row>
    <row r="68" spans="2:217" ht="44.25" customHeight="1" thickBot="1" x14ac:dyDescent="0.4">
      <c r="B68" s="626"/>
      <c r="C68" s="632"/>
      <c r="D68" s="633"/>
      <c r="E68" s="126" t="s">
        <v>127</v>
      </c>
      <c r="F68" s="127" t="s">
        <v>128</v>
      </c>
      <c r="G68" s="126">
        <v>240201526</v>
      </c>
      <c r="H68" s="567" t="s">
        <v>129</v>
      </c>
      <c r="I68" s="567"/>
      <c r="J68" s="568"/>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row>
    <row r="69" spans="2:217" ht="40.5" customHeight="1" x14ac:dyDescent="0.35">
      <c r="B69" s="595" t="s">
        <v>130</v>
      </c>
      <c r="C69" s="601" t="s">
        <v>131</v>
      </c>
      <c r="D69" s="602"/>
      <c r="E69" s="118" t="s">
        <v>132</v>
      </c>
      <c r="F69" s="119" t="s">
        <v>133</v>
      </c>
      <c r="G69" s="117">
        <v>290601225</v>
      </c>
      <c r="H69" s="603" t="s">
        <v>112</v>
      </c>
      <c r="I69" s="604"/>
      <c r="J69" s="605"/>
    </row>
    <row r="70" spans="2:217" ht="39.75" customHeight="1" x14ac:dyDescent="0.35">
      <c r="B70" s="595"/>
      <c r="C70" s="416"/>
      <c r="D70" s="417"/>
      <c r="E70" s="86" t="s">
        <v>134</v>
      </c>
      <c r="F70" s="85" t="s">
        <v>135</v>
      </c>
      <c r="G70" s="102">
        <v>230101507</v>
      </c>
      <c r="H70" s="420" t="s">
        <v>123</v>
      </c>
      <c r="I70" s="421"/>
      <c r="J70" s="422"/>
    </row>
    <row r="71" spans="2:217" ht="48.75" customHeight="1" x14ac:dyDescent="0.35">
      <c r="B71" s="595"/>
      <c r="C71" s="416"/>
      <c r="D71" s="417"/>
      <c r="E71" s="112" t="s">
        <v>136</v>
      </c>
      <c r="F71" s="90" t="s">
        <v>137</v>
      </c>
      <c r="G71" s="113">
        <v>220601501</v>
      </c>
      <c r="H71" s="428" t="s">
        <v>126</v>
      </c>
      <c r="I71" s="429"/>
      <c r="J71" s="430"/>
    </row>
    <row r="72" spans="2:217" ht="54.75" customHeight="1" x14ac:dyDescent="0.35">
      <c r="B72" s="595"/>
      <c r="C72" s="416"/>
      <c r="D72" s="417"/>
      <c r="E72" s="112" t="s">
        <v>138</v>
      </c>
      <c r="F72" s="90" t="s">
        <v>139</v>
      </c>
      <c r="G72" s="113">
        <v>240201526</v>
      </c>
      <c r="H72" s="428" t="s">
        <v>129</v>
      </c>
      <c r="I72" s="429"/>
      <c r="J72" s="430"/>
    </row>
    <row r="73" spans="2:217" ht="48" customHeight="1" x14ac:dyDescent="0.35">
      <c r="B73" s="595"/>
      <c r="C73" s="416"/>
      <c r="D73" s="417"/>
      <c r="E73" s="39" t="s">
        <v>140</v>
      </c>
      <c r="F73" s="97" t="s">
        <v>141</v>
      </c>
      <c r="G73" s="39">
        <v>240201533</v>
      </c>
      <c r="H73" s="426" t="s">
        <v>142</v>
      </c>
      <c r="I73" s="426"/>
      <c r="J73" s="427"/>
    </row>
    <row r="74" spans="2:217" ht="51.75" customHeight="1" thickBot="1" x14ac:dyDescent="0.4">
      <c r="B74" s="595"/>
      <c r="C74" s="418"/>
      <c r="D74" s="419"/>
      <c r="E74" s="114" t="s">
        <v>143</v>
      </c>
      <c r="F74" s="115" t="s">
        <v>144</v>
      </c>
      <c r="G74" s="114">
        <v>210201501</v>
      </c>
      <c r="H74" s="647" t="s">
        <v>145</v>
      </c>
      <c r="I74" s="647"/>
      <c r="J74" s="648"/>
    </row>
    <row r="75" spans="2:217" ht="52.5" customHeight="1" x14ac:dyDescent="0.35">
      <c r="B75" s="595"/>
      <c r="C75" s="416" t="s">
        <v>146</v>
      </c>
      <c r="D75" s="417"/>
      <c r="E75" s="106" t="s">
        <v>147</v>
      </c>
      <c r="F75" s="251" t="s">
        <v>148</v>
      </c>
      <c r="G75" s="116">
        <v>290601225</v>
      </c>
      <c r="H75" s="423" t="s">
        <v>112</v>
      </c>
      <c r="I75" s="424"/>
      <c r="J75" s="425"/>
    </row>
    <row r="76" spans="2:217" ht="48.75" customHeight="1" x14ac:dyDescent="0.35">
      <c r="B76" s="595"/>
      <c r="C76" s="416"/>
      <c r="D76" s="417"/>
      <c r="E76" s="86" t="s">
        <v>149</v>
      </c>
      <c r="F76" s="85" t="s">
        <v>150</v>
      </c>
      <c r="G76" s="102">
        <v>230101507</v>
      </c>
      <c r="H76" s="420" t="s">
        <v>123</v>
      </c>
      <c r="I76" s="421"/>
      <c r="J76" s="422"/>
    </row>
    <row r="77" spans="2:217" ht="44.25" customHeight="1" x14ac:dyDescent="0.35">
      <c r="B77" s="595"/>
      <c r="C77" s="416"/>
      <c r="D77" s="417"/>
      <c r="E77" s="107" t="s">
        <v>151</v>
      </c>
      <c r="F77" s="103" t="s">
        <v>152</v>
      </c>
      <c r="G77" s="108">
        <v>220601501</v>
      </c>
      <c r="H77" s="431" t="s">
        <v>126</v>
      </c>
      <c r="I77" s="432"/>
      <c r="J77" s="433"/>
    </row>
    <row r="78" spans="2:217" ht="50.25" customHeight="1" x14ac:dyDescent="0.35">
      <c r="B78" s="595"/>
      <c r="C78" s="416"/>
      <c r="D78" s="417"/>
      <c r="E78" s="107" t="s">
        <v>153</v>
      </c>
      <c r="F78" s="103" t="s">
        <v>154</v>
      </c>
      <c r="G78" s="108">
        <v>240201526</v>
      </c>
      <c r="H78" s="431" t="s">
        <v>129</v>
      </c>
      <c r="I78" s="432"/>
      <c r="J78" s="433"/>
    </row>
    <row r="79" spans="2:217" ht="42" customHeight="1" x14ac:dyDescent="0.35">
      <c r="B79" s="595"/>
      <c r="C79" s="416"/>
      <c r="D79" s="417"/>
      <c r="E79" s="112" t="s">
        <v>155</v>
      </c>
      <c r="F79" s="90" t="s">
        <v>156</v>
      </c>
      <c r="G79" s="113">
        <v>240201533</v>
      </c>
      <c r="H79" s="428" t="s">
        <v>142</v>
      </c>
      <c r="I79" s="429"/>
      <c r="J79" s="430"/>
    </row>
    <row r="80" spans="2:217" ht="40.5" customHeight="1" thickBot="1" x14ac:dyDescent="0.4">
      <c r="B80" s="595"/>
      <c r="C80" s="418"/>
      <c r="D80" s="419"/>
      <c r="E80" s="135" t="s">
        <v>157</v>
      </c>
      <c r="F80" s="136" t="s">
        <v>158</v>
      </c>
      <c r="G80" s="135">
        <v>210201501</v>
      </c>
      <c r="H80" s="592" t="s">
        <v>145</v>
      </c>
      <c r="I80" s="593"/>
      <c r="J80" s="594"/>
    </row>
    <row r="81" spans="2:217" ht="46.5" customHeight="1" x14ac:dyDescent="0.35">
      <c r="B81" s="595"/>
      <c r="C81" s="416" t="s">
        <v>159</v>
      </c>
      <c r="D81" s="417"/>
      <c r="E81" s="86" t="s">
        <v>160</v>
      </c>
      <c r="F81" s="85" t="s">
        <v>161</v>
      </c>
      <c r="G81" s="132">
        <v>290601235</v>
      </c>
      <c r="H81" s="589" t="s">
        <v>115</v>
      </c>
      <c r="I81" s="590"/>
      <c r="J81" s="591"/>
    </row>
    <row r="82" spans="2:217" ht="49.5" customHeight="1" x14ac:dyDescent="0.35">
      <c r="B82" s="595"/>
      <c r="C82" s="416"/>
      <c r="D82" s="417"/>
      <c r="E82" s="86" t="s">
        <v>162</v>
      </c>
      <c r="F82" s="85" t="s">
        <v>163</v>
      </c>
      <c r="G82" s="137">
        <v>290601163</v>
      </c>
      <c r="H82" s="596" t="s">
        <v>120</v>
      </c>
      <c r="I82" s="597"/>
      <c r="J82" s="598"/>
    </row>
    <row r="83" spans="2:217" ht="48.75" customHeight="1" x14ac:dyDescent="0.35">
      <c r="B83" s="595"/>
      <c r="C83" s="416"/>
      <c r="D83" s="417"/>
      <c r="E83" s="86" t="s">
        <v>164</v>
      </c>
      <c r="F83" s="85" t="s">
        <v>165</v>
      </c>
      <c r="G83" s="101">
        <v>290601225</v>
      </c>
      <c r="H83" s="456" t="s">
        <v>112</v>
      </c>
      <c r="I83" s="457"/>
      <c r="J83" s="458"/>
    </row>
    <row r="84" spans="2:217" ht="38.25" customHeight="1" x14ac:dyDescent="0.35">
      <c r="B84" s="595"/>
      <c r="C84" s="416"/>
      <c r="D84" s="417"/>
      <c r="E84" s="86" t="s">
        <v>166</v>
      </c>
      <c r="F84" s="85" t="s">
        <v>167</v>
      </c>
      <c r="G84" s="102">
        <v>230101507</v>
      </c>
      <c r="H84" s="420" t="s">
        <v>123</v>
      </c>
      <c r="I84" s="421"/>
      <c r="J84" s="422"/>
    </row>
    <row r="85" spans="2:217" ht="52.5" customHeight="1" x14ac:dyDescent="0.35">
      <c r="B85" s="595"/>
      <c r="C85" s="416"/>
      <c r="D85" s="417"/>
      <c r="E85" s="110" t="s">
        <v>168</v>
      </c>
      <c r="F85" s="111" t="s">
        <v>169</v>
      </c>
      <c r="G85" s="113">
        <v>220601501</v>
      </c>
      <c r="H85" s="428" t="s">
        <v>126</v>
      </c>
      <c r="I85" s="429"/>
      <c r="J85" s="430"/>
    </row>
    <row r="86" spans="2:217" ht="51" customHeight="1" x14ac:dyDescent="0.35">
      <c r="B86" s="595"/>
      <c r="C86" s="416"/>
      <c r="D86" s="417"/>
      <c r="E86" s="110" t="s">
        <v>170</v>
      </c>
      <c r="F86" s="111" t="s">
        <v>171</v>
      </c>
      <c r="G86" s="113">
        <v>240201526</v>
      </c>
      <c r="H86" s="428" t="s">
        <v>129</v>
      </c>
      <c r="I86" s="429"/>
      <c r="J86" s="430"/>
    </row>
    <row r="87" spans="2:217" ht="38.25" customHeight="1" x14ac:dyDescent="0.35">
      <c r="B87" s="595"/>
      <c r="C87" s="416"/>
      <c r="D87" s="417"/>
      <c r="E87" s="107" t="s">
        <v>172</v>
      </c>
      <c r="F87" s="103" t="s">
        <v>173</v>
      </c>
      <c r="G87" s="108">
        <v>240201533</v>
      </c>
      <c r="H87" s="431" t="s">
        <v>142</v>
      </c>
      <c r="I87" s="432"/>
      <c r="J87" s="433"/>
    </row>
    <row r="88" spans="2:217" ht="40.5" customHeight="1" thickBot="1" x14ac:dyDescent="0.4">
      <c r="B88" s="595"/>
      <c r="C88" s="418"/>
      <c r="D88" s="419"/>
      <c r="E88" s="107" t="s">
        <v>174</v>
      </c>
      <c r="F88" s="103" t="s">
        <v>175</v>
      </c>
      <c r="G88" s="39">
        <v>210201501</v>
      </c>
      <c r="H88" s="431" t="s">
        <v>145</v>
      </c>
      <c r="I88" s="432"/>
      <c r="J88" s="433"/>
    </row>
    <row r="89" spans="2:217" ht="44.25" customHeight="1" x14ac:dyDescent="0.35">
      <c r="B89" s="120"/>
      <c r="C89" s="601" t="s">
        <v>176</v>
      </c>
      <c r="D89" s="602"/>
      <c r="E89" s="118" t="s">
        <v>177</v>
      </c>
      <c r="F89" s="122" t="s">
        <v>178</v>
      </c>
      <c r="G89" s="117">
        <v>290601225</v>
      </c>
      <c r="H89" s="603" t="s">
        <v>112</v>
      </c>
      <c r="I89" s="604"/>
      <c r="J89" s="605"/>
    </row>
    <row r="90" spans="2:217" ht="51" customHeight="1" x14ac:dyDescent="0.35">
      <c r="B90" s="120"/>
      <c r="C90" s="416"/>
      <c r="D90" s="417"/>
      <c r="E90" s="110" t="s">
        <v>179</v>
      </c>
      <c r="F90" s="111" t="s">
        <v>180</v>
      </c>
      <c r="G90" s="112">
        <v>240201533</v>
      </c>
      <c r="H90" s="428" t="s">
        <v>142</v>
      </c>
      <c r="I90" s="429"/>
      <c r="J90" s="430"/>
    </row>
    <row r="91" spans="2:217" ht="47.25" customHeight="1" thickBot="1" x14ac:dyDescent="0.4">
      <c r="B91" s="121"/>
      <c r="C91" s="418"/>
      <c r="D91" s="419"/>
      <c r="E91" s="133" t="s">
        <v>181</v>
      </c>
      <c r="F91" s="134" t="s">
        <v>182</v>
      </c>
      <c r="G91" s="135">
        <v>210201501</v>
      </c>
      <c r="H91" s="592" t="s">
        <v>145</v>
      </c>
      <c r="I91" s="593"/>
      <c r="J91" s="594"/>
    </row>
    <row r="92" spans="2:217" ht="89.25" customHeight="1" thickBot="1" x14ac:dyDescent="0.4">
      <c r="B92" s="129" t="s">
        <v>183</v>
      </c>
      <c r="C92" s="599" t="s">
        <v>184</v>
      </c>
      <c r="D92" s="600"/>
      <c r="E92" s="130" t="s">
        <v>185</v>
      </c>
      <c r="F92" s="131" t="s">
        <v>186</v>
      </c>
      <c r="G92" s="130"/>
      <c r="H92" s="586" t="s">
        <v>187</v>
      </c>
      <c r="I92" s="587"/>
      <c r="J92" s="588"/>
    </row>
    <row r="93" spans="2:217" ht="9.75" customHeight="1" thickBot="1" x14ac:dyDescent="0.4">
      <c r="B93" s="569"/>
      <c r="C93" s="570"/>
      <c r="D93" s="570"/>
      <c r="E93" s="570"/>
      <c r="F93" s="570"/>
      <c r="G93" s="570"/>
      <c r="H93" s="570"/>
      <c r="I93" s="570"/>
      <c r="J93" s="571"/>
    </row>
    <row r="94" spans="2:217" s="10" customFormat="1" ht="15" thickBot="1" x14ac:dyDescent="0.4">
      <c r="B94" s="572" t="s">
        <v>188</v>
      </c>
      <c r="C94" s="573"/>
      <c r="D94" s="573"/>
      <c r="E94" s="573"/>
      <c r="F94" s="573"/>
      <c r="G94" s="573"/>
      <c r="H94" s="573"/>
      <c r="I94" s="573"/>
      <c r="J94" s="574"/>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row>
    <row r="95" spans="2:217" s="10" customFormat="1" ht="27" customHeight="1" x14ac:dyDescent="0.35">
      <c r="B95" s="31" t="s">
        <v>189</v>
      </c>
      <c r="C95" s="575">
        <v>7</v>
      </c>
      <c r="D95" s="576"/>
      <c r="E95" s="577"/>
      <c r="F95" s="578" t="s">
        <v>190</v>
      </c>
      <c r="G95" s="579"/>
      <c r="H95" s="580">
        <v>30</v>
      </c>
      <c r="I95" s="581"/>
      <c r="J95" s="582"/>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row>
    <row r="96" spans="2:217" s="11" customFormat="1" ht="147" customHeight="1" thickBot="1" x14ac:dyDescent="0.4">
      <c r="B96" s="583" t="s">
        <v>191</v>
      </c>
      <c r="C96" s="584"/>
      <c r="D96" s="584"/>
      <c r="E96" s="584"/>
      <c r="F96" s="584"/>
      <c r="G96" s="584"/>
      <c r="H96" s="584"/>
      <c r="I96" s="584"/>
      <c r="J96" s="585"/>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row>
    <row r="97" spans="2:217" s="11" customFormat="1" ht="12" customHeight="1" thickBot="1" x14ac:dyDescent="0.4">
      <c r="B97" s="569"/>
      <c r="C97" s="570"/>
      <c r="D97" s="570"/>
      <c r="E97" s="570"/>
      <c r="F97" s="570"/>
      <c r="G97" s="570"/>
      <c r="H97" s="570"/>
      <c r="I97" s="570"/>
      <c r="J97" s="571"/>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row>
    <row r="98" spans="2:217" s="11" customFormat="1" x14ac:dyDescent="0.35">
      <c r="B98" s="265" t="s">
        <v>192</v>
      </c>
      <c r="C98" s="266"/>
      <c r="D98" s="266"/>
      <c r="E98" s="266"/>
      <c r="F98" s="266"/>
      <c r="G98" s="266"/>
      <c r="H98" s="266"/>
      <c r="I98" s="266"/>
      <c r="J98" s="267"/>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row>
    <row r="99" spans="2:217" s="11" customFormat="1" ht="57" customHeight="1" thickBot="1" x14ac:dyDescent="0.4">
      <c r="B99" s="268" t="s">
        <v>193</v>
      </c>
      <c r="C99" s="270" t="s">
        <v>194</v>
      </c>
      <c r="D99" s="272" t="s">
        <v>195</v>
      </c>
      <c r="E99" s="273"/>
      <c r="F99" s="274" t="s">
        <v>196</v>
      </c>
      <c r="G99" s="275"/>
      <c r="H99" s="46" t="s">
        <v>197</v>
      </c>
      <c r="I99" s="47"/>
      <c r="J99" s="237" t="s">
        <v>198</v>
      </c>
    </row>
    <row r="100" spans="2:217" s="11" customFormat="1" ht="123" customHeight="1" thickBot="1" x14ac:dyDescent="0.4">
      <c r="B100" s="269"/>
      <c r="C100" s="271"/>
      <c r="D100" s="48" t="s">
        <v>199</v>
      </c>
      <c r="E100" s="49" t="s">
        <v>200</v>
      </c>
      <c r="F100" s="49" t="s">
        <v>201</v>
      </c>
      <c r="G100" s="50" t="s">
        <v>200</v>
      </c>
      <c r="H100" s="51" t="s">
        <v>202</v>
      </c>
      <c r="I100" s="49" t="s">
        <v>200</v>
      </c>
      <c r="J100" s="238" t="s">
        <v>203</v>
      </c>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row>
    <row r="101" spans="2:217" s="11" customFormat="1" ht="34.5" customHeight="1" x14ac:dyDescent="0.35">
      <c r="B101" s="283" t="s">
        <v>204</v>
      </c>
      <c r="C101" s="285" t="s">
        <v>205</v>
      </c>
      <c r="D101" s="138" t="s">
        <v>206</v>
      </c>
      <c r="E101" s="139">
        <v>1</v>
      </c>
      <c r="F101" s="141" t="s">
        <v>207</v>
      </c>
      <c r="G101" s="29">
        <v>12</v>
      </c>
      <c r="H101" s="290" t="s">
        <v>208</v>
      </c>
      <c r="I101" s="287">
        <v>9</v>
      </c>
      <c r="J101" s="239" t="s">
        <v>209</v>
      </c>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row>
    <row r="102" spans="2:217" s="11" customFormat="1" ht="34.5" customHeight="1" x14ac:dyDescent="0.35">
      <c r="B102" s="284"/>
      <c r="C102" s="286"/>
      <c r="D102" s="138" t="s">
        <v>210</v>
      </c>
      <c r="E102" s="139">
        <v>1</v>
      </c>
      <c r="F102" s="88" t="s">
        <v>211</v>
      </c>
      <c r="G102" s="29">
        <v>1</v>
      </c>
      <c r="H102" s="291"/>
      <c r="I102" s="288"/>
      <c r="J102" s="276" t="s">
        <v>212</v>
      </c>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row>
    <row r="103" spans="2:217" s="11" customFormat="1" ht="24.75" customHeight="1" x14ac:dyDescent="0.35">
      <c r="B103" s="284"/>
      <c r="C103" s="286"/>
      <c r="D103" s="138" t="s">
        <v>213</v>
      </c>
      <c r="E103" s="139">
        <v>1</v>
      </c>
      <c r="F103" s="88" t="s">
        <v>214</v>
      </c>
      <c r="G103" s="29">
        <v>1</v>
      </c>
      <c r="H103" s="291"/>
      <c r="I103" s="288"/>
      <c r="J103" s="277"/>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10"/>
      <c r="FT103" s="10"/>
      <c r="FU103" s="10"/>
      <c r="FV103" s="10"/>
      <c r="FW103" s="10"/>
      <c r="FX103" s="10"/>
      <c r="FY103" s="10"/>
      <c r="FZ103" s="10"/>
      <c r="GA103" s="10"/>
      <c r="GB103" s="10"/>
      <c r="GC103" s="10"/>
      <c r="GD103" s="10"/>
      <c r="GE103" s="10"/>
      <c r="GF103" s="10"/>
      <c r="GG103" s="10"/>
      <c r="GH103" s="10"/>
      <c r="GI103" s="10"/>
      <c r="GJ103" s="10"/>
      <c r="GK103" s="10"/>
      <c r="GL103" s="10"/>
      <c r="GM103" s="10"/>
      <c r="GN103" s="10"/>
      <c r="GO103" s="10"/>
      <c r="GP103" s="10"/>
      <c r="GQ103" s="10"/>
      <c r="GR103" s="10"/>
      <c r="GS103" s="10"/>
      <c r="GT103" s="10"/>
      <c r="GU103" s="10"/>
      <c r="GV103" s="10"/>
      <c r="GW103" s="10"/>
      <c r="GX103" s="10"/>
      <c r="GY103" s="10"/>
      <c r="GZ103" s="10"/>
      <c r="HA103" s="10"/>
      <c r="HB103" s="10"/>
      <c r="HC103" s="10"/>
      <c r="HD103" s="10"/>
      <c r="HE103" s="10"/>
      <c r="HF103" s="10"/>
      <c r="HG103" s="10"/>
      <c r="HH103" s="10"/>
      <c r="HI103" s="10"/>
    </row>
    <row r="104" spans="2:217" s="11" customFormat="1" ht="29.25" customHeight="1" x14ac:dyDescent="0.35">
      <c r="B104" s="284"/>
      <c r="C104" s="286"/>
      <c r="D104" s="138" t="s">
        <v>215</v>
      </c>
      <c r="E104" s="139">
        <v>1</v>
      </c>
      <c r="F104" s="88" t="s">
        <v>216</v>
      </c>
      <c r="G104" s="29">
        <v>1</v>
      </c>
      <c r="H104" s="291"/>
      <c r="I104" s="289"/>
      <c r="J104" s="148" t="s">
        <v>217</v>
      </c>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row>
    <row r="105" spans="2:217" s="11" customFormat="1" ht="30.75" customHeight="1" x14ac:dyDescent="0.35">
      <c r="B105" s="284"/>
      <c r="C105" s="286"/>
      <c r="E105" s="139"/>
      <c r="F105" s="88" t="s">
        <v>218</v>
      </c>
      <c r="G105" s="29">
        <v>4</v>
      </c>
      <c r="H105" s="291"/>
      <c r="I105" s="288"/>
      <c r="J105" s="234" t="s">
        <v>219</v>
      </c>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row>
    <row r="106" spans="2:217" s="11" customFormat="1" ht="37.5" customHeight="1" thickBot="1" x14ac:dyDescent="0.4">
      <c r="B106" s="284"/>
      <c r="C106" s="286"/>
      <c r="D106" s="143"/>
      <c r="E106" s="144"/>
      <c r="F106" s="145" t="s">
        <v>220</v>
      </c>
      <c r="G106" s="146">
        <v>3</v>
      </c>
      <c r="H106" s="291"/>
      <c r="I106" s="288"/>
      <c r="J106" s="147" t="s">
        <v>221</v>
      </c>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10"/>
      <c r="FA106" s="10"/>
      <c r="FB106" s="10"/>
      <c r="FC106" s="10"/>
      <c r="FD106" s="10"/>
      <c r="FE106" s="10"/>
      <c r="FF106" s="10"/>
      <c r="FG106" s="10"/>
      <c r="FH106" s="10"/>
      <c r="FI106" s="10"/>
      <c r="FJ106" s="10"/>
      <c r="FK106" s="10"/>
      <c r="FL106" s="10"/>
      <c r="FM106" s="10"/>
      <c r="FN106" s="10"/>
      <c r="FO106" s="10"/>
      <c r="FP106" s="10"/>
      <c r="FQ106" s="10"/>
      <c r="FR106" s="10"/>
      <c r="FS106" s="10"/>
      <c r="FT106" s="10"/>
      <c r="FU106" s="10"/>
      <c r="FV106" s="10"/>
      <c r="FW106" s="10"/>
      <c r="FX106" s="10"/>
      <c r="FY106" s="10"/>
      <c r="FZ106" s="10"/>
      <c r="GA106" s="10"/>
      <c r="GB106" s="10"/>
      <c r="GC106" s="10"/>
      <c r="GD106" s="10"/>
      <c r="GE106" s="10"/>
      <c r="GF106" s="10"/>
      <c r="GG106" s="10"/>
      <c r="GH106" s="10"/>
      <c r="GI106" s="10"/>
      <c r="GJ106" s="10"/>
      <c r="GK106" s="10"/>
      <c r="GL106" s="10"/>
      <c r="GM106" s="10"/>
      <c r="GN106" s="10"/>
      <c r="GO106" s="10"/>
      <c r="GP106" s="10"/>
      <c r="GQ106" s="10"/>
      <c r="GR106" s="10"/>
      <c r="GS106" s="10"/>
      <c r="GT106" s="10"/>
      <c r="GU106" s="10"/>
      <c r="GV106" s="10"/>
      <c r="GW106" s="10"/>
      <c r="GX106" s="10"/>
      <c r="GY106" s="10"/>
      <c r="GZ106" s="10"/>
      <c r="HA106" s="10"/>
      <c r="HB106" s="10"/>
      <c r="HC106" s="10"/>
      <c r="HD106" s="10"/>
      <c r="HE106" s="10"/>
      <c r="HF106" s="10"/>
      <c r="HG106" s="10"/>
      <c r="HH106" s="10"/>
      <c r="HI106" s="10"/>
    </row>
    <row r="107" spans="2:217" s="11" customFormat="1" ht="30" customHeight="1" x14ac:dyDescent="0.35">
      <c r="B107" s="468" t="s">
        <v>222</v>
      </c>
      <c r="C107" s="470" t="s">
        <v>223</v>
      </c>
      <c r="D107" s="149" t="s">
        <v>206</v>
      </c>
      <c r="E107" s="150">
        <v>1</v>
      </c>
      <c r="F107" s="151" t="s">
        <v>224</v>
      </c>
      <c r="G107" s="152">
        <v>1</v>
      </c>
      <c r="H107" s="464" t="s">
        <v>225</v>
      </c>
      <c r="I107" s="466">
        <v>6</v>
      </c>
      <c r="J107" s="299" t="s">
        <v>217</v>
      </c>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row>
    <row r="108" spans="2:217" s="11" customFormat="1" ht="29.25" customHeight="1" x14ac:dyDescent="0.35">
      <c r="B108" s="469"/>
      <c r="C108" s="471"/>
      <c r="D108" s="92" t="s">
        <v>210</v>
      </c>
      <c r="E108" s="93">
        <v>1</v>
      </c>
      <c r="F108" s="95" t="s">
        <v>226</v>
      </c>
      <c r="G108" s="94" t="s">
        <v>227</v>
      </c>
      <c r="H108" s="465"/>
      <c r="I108" s="467"/>
      <c r="J108" s="30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row>
    <row r="109" spans="2:217" s="11" customFormat="1" ht="29.25" customHeight="1" x14ac:dyDescent="0.35">
      <c r="B109" s="469"/>
      <c r="C109" s="471"/>
      <c r="D109" s="92" t="s">
        <v>213</v>
      </c>
      <c r="E109" s="93">
        <v>1</v>
      </c>
      <c r="F109" s="95" t="s">
        <v>228</v>
      </c>
      <c r="G109" s="94">
        <v>15</v>
      </c>
      <c r="H109" s="465"/>
      <c r="I109" s="467"/>
      <c r="J109" s="301"/>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row>
    <row r="110" spans="2:217" s="11" customFormat="1" ht="26.25" customHeight="1" x14ac:dyDescent="0.35">
      <c r="B110" s="469"/>
      <c r="C110" s="471"/>
      <c r="D110" s="154" t="s">
        <v>229</v>
      </c>
      <c r="E110" s="93">
        <v>30</v>
      </c>
      <c r="F110" s="95" t="s">
        <v>230</v>
      </c>
      <c r="G110" s="94">
        <v>90</v>
      </c>
      <c r="H110" s="465"/>
      <c r="I110" s="467"/>
      <c r="J110" s="298" t="s">
        <v>231</v>
      </c>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row>
    <row r="111" spans="2:217" s="11" customFormat="1" ht="26.25" customHeight="1" x14ac:dyDescent="0.35">
      <c r="B111" s="469"/>
      <c r="C111" s="471"/>
      <c r="D111" s="92" t="s">
        <v>215</v>
      </c>
      <c r="E111" s="93">
        <v>1</v>
      </c>
      <c r="F111" s="95" t="s">
        <v>232</v>
      </c>
      <c r="G111" s="94">
        <v>30</v>
      </c>
      <c r="H111" s="465"/>
      <c r="I111" s="467"/>
      <c r="J111" s="295"/>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c r="EI111" s="10"/>
      <c r="EJ111" s="10"/>
      <c r="EK111" s="10"/>
      <c r="EL111" s="10"/>
      <c r="EM111" s="10"/>
      <c r="EN111" s="10"/>
      <c r="EO111" s="10"/>
      <c r="EP111" s="10"/>
      <c r="EQ111" s="10"/>
      <c r="ER111" s="10"/>
      <c r="ES111" s="10"/>
      <c r="ET111" s="10"/>
      <c r="EU111" s="10"/>
      <c r="EV111" s="10"/>
      <c r="EW111" s="10"/>
      <c r="EX111" s="10"/>
      <c r="EY111" s="10"/>
      <c r="EZ111" s="10"/>
      <c r="FA111" s="10"/>
      <c r="FB111" s="10"/>
      <c r="FC111" s="10"/>
      <c r="FD111" s="10"/>
      <c r="FE111" s="10"/>
      <c r="FF111" s="10"/>
      <c r="FG111" s="10"/>
      <c r="FH111" s="10"/>
      <c r="FI111" s="10"/>
      <c r="FJ111" s="10"/>
      <c r="FK111" s="10"/>
      <c r="FL111" s="10"/>
      <c r="FM111" s="10"/>
      <c r="FN111" s="10"/>
      <c r="FO111" s="10"/>
      <c r="FP111" s="10"/>
      <c r="FQ111" s="10"/>
      <c r="FR111" s="10"/>
      <c r="FS111" s="10"/>
      <c r="FT111" s="10"/>
      <c r="FU111" s="10"/>
      <c r="FV111" s="10"/>
      <c r="FW111" s="10"/>
      <c r="FX111" s="10"/>
      <c r="FY111" s="10"/>
      <c r="FZ111" s="10"/>
      <c r="GA111" s="10"/>
      <c r="GB111" s="10"/>
      <c r="GC111" s="10"/>
      <c r="GD111" s="10"/>
      <c r="GE111" s="10"/>
      <c r="GF111" s="10"/>
      <c r="GG111" s="10"/>
      <c r="GH111" s="10"/>
      <c r="GI111" s="10"/>
      <c r="GJ111" s="10"/>
      <c r="GK111" s="10"/>
      <c r="GL111" s="10"/>
      <c r="GM111" s="10"/>
      <c r="GN111" s="10"/>
      <c r="GO111" s="10"/>
      <c r="GP111" s="10"/>
      <c r="GQ111" s="10"/>
      <c r="GR111" s="10"/>
      <c r="GS111" s="10"/>
      <c r="GT111" s="10"/>
      <c r="GU111" s="10"/>
      <c r="GV111" s="10"/>
      <c r="GW111" s="10"/>
      <c r="GX111" s="10"/>
      <c r="GY111" s="10"/>
      <c r="GZ111" s="10"/>
      <c r="HA111" s="10"/>
      <c r="HB111" s="10"/>
      <c r="HC111" s="10"/>
      <c r="HD111" s="10"/>
      <c r="HE111" s="10"/>
      <c r="HF111" s="10"/>
      <c r="HG111" s="10"/>
      <c r="HH111" s="10"/>
      <c r="HI111" s="10"/>
    </row>
    <row r="112" spans="2:217" s="11" customFormat="1" ht="39" customHeight="1" x14ac:dyDescent="0.35">
      <c r="B112" s="469"/>
      <c r="C112" s="471"/>
      <c r="D112" s="92" t="s">
        <v>233</v>
      </c>
      <c r="E112" s="93">
        <v>30</v>
      </c>
      <c r="F112" s="154" t="s">
        <v>234</v>
      </c>
      <c r="G112" s="155">
        <v>30</v>
      </c>
      <c r="H112" s="465"/>
      <c r="I112" s="467"/>
      <c r="J112" s="297"/>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row>
    <row r="113" spans="2:217" s="11" customFormat="1" ht="36.75" customHeight="1" x14ac:dyDescent="0.35">
      <c r="B113" s="469"/>
      <c r="C113" s="471"/>
      <c r="D113" s="92" t="s">
        <v>235</v>
      </c>
      <c r="E113" s="93">
        <v>15</v>
      </c>
      <c r="F113" s="156" t="s">
        <v>236</v>
      </c>
      <c r="G113" s="155">
        <v>120</v>
      </c>
      <c r="H113" s="465"/>
      <c r="I113" s="467"/>
      <c r="J113" s="153" t="s">
        <v>237</v>
      </c>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row>
    <row r="114" spans="2:217" s="11" customFormat="1" ht="36.75" customHeight="1" x14ac:dyDescent="0.35">
      <c r="B114" s="469"/>
      <c r="C114" s="471"/>
      <c r="D114" s="128" t="s">
        <v>238</v>
      </c>
      <c r="E114" s="165">
        <v>2</v>
      </c>
      <c r="F114" s="163" t="s">
        <v>239</v>
      </c>
      <c r="G114" s="164" t="s">
        <v>240</v>
      </c>
      <c r="H114" s="465"/>
      <c r="I114" s="467"/>
      <c r="J114" s="246"/>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row>
    <row r="115" spans="2:217" s="11" customFormat="1" ht="36.75" customHeight="1" x14ac:dyDescent="0.35">
      <c r="B115" s="469"/>
      <c r="C115" s="471"/>
      <c r="D115" s="128" t="s">
        <v>241</v>
      </c>
      <c r="E115" s="165">
        <v>15</v>
      </c>
      <c r="F115" s="163" t="s">
        <v>242</v>
      </c>
      <c r="G115" s="164" t="s">
        <v>240</v>
      </c>
      <c r="H115" s="465"/>
      <c r="I115" s="467"/>
      <c r="J115" s="247"/>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row>
    <row r="116" spans="2:217" s="11" customFormat="1" ht="45.75" customHeight="1" x14ac:dyDescent="0.35">
      <c r="B116" s="469"/>
      <c r="C116" s="471"/>
      <c r="D116" s="128"/>
      <c r="E116" s="165"/>
      <c r="F116" s="166" t="s">
        <v>243</v>
      </c>
      <c r="G116" s="164">
        <v>15</v>
      </c>
      <c r="H116" s="465"/>
      <c r="I116" s="467"/>
      <c r="J116" s="295" t="s">
        <v>244</v>
      </c>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row>
    <row r="117" spans="2:217" s="11" customFormat="1" ht="23.25" customHeight="1" x14ac:dyDescent="0.35">
      <c r="B117" s="469"/>
      <c r="C117" s="471"/>
      <c r="D117" s="167"/>
      <c r="E117" s="165"/>
      <c r="F117" s="166" t="s">
        <v>245</v>
      </c>
      <c r="G117" s="164">
        <v>30</v>
      </c>
      <c r="H117" s="465"/>
      <c r="I117" s="467"/>
      <c r="J117" s="295"/>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row>
    <row r="118" spans="2:217" s="11" customFormat="1" ht="21.75" customHeight="1" x14ac:dyDescent="0.35">
      <c r="B118" s="469"/>
      <c r="C118" s="471"/>
      <c r="D118" s="167"/>
      <c r="E118" s="165"/>
      <c r="F118" s="166" t="s">
        <v>246</v>
      </c>
      <c r="G118" s="164">
        <v>30</v>
      </c>
      <c r="H118" s="465"/>
      <c r="I118" s="467"/>
      <c r="J118" s="297"/>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row>
    <row r="119" spans="2:217" s="11" customFormat="1" ht="24.75" customHeight="1" x14ac:dyDescent="0.35">
      <c r="B119" s="469"/>
      <c r="C119" s="471"/>
      <c r="D119" s="167"/>
      <c r="E119" s="165"/>
      <c r="F119" s="166" t="s">
        <v>247</v>
      </c>
      <c r="G119" s="164" t="s">
        <v>248</v>
      </c>
      <c r="H119" s="465"/>
      <c r="I119" s="467"/>
      <c r="J119" s="295" t="s">
        <v>249</v>
      </c>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row>
    <row r="120" spans="2:217" s="11" customFormat="1" ht="21" customHeight="1" x14ac:dyDescent="0.35">
      <c r="B120" s="469"/>
      <c r="C120" s="471"/>
      <c r="D120" s="167"/>
      <c r="E120" s="165"/>
      <c r="F120" s="166" t="s">
        <v>250</v>
      </c>
      <c r="G120" s="164" t="s">
        <v>248</v>
      </c>
      <c r="H120" s="465"/>
      <c r="I120" s="467"/>
      <c r="J120" s="295"/>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row>
    <row r="121" spans="2:217" s="11" customFormat="1" ht="21" customHeight="1" x14ac:dyDescent="0.35">
      <c r="B121" s="469"/>
      <c r="C121" s="471"/>
      <c r="D121" s="167"/>
      <c r="E121" s="165"/>
      <c r="F121" s="166" t="s">
        <v>251</v>
      </c>
      <c r="G121" s="164">
        <v>30</v>
      </c>
      <c r="H121" s="465"/>
      <c r="I121" s="467"/>
      <c r="J121" s="297"/>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row>
    <row r="122" spans="2:217" s="11" customFormat="1" ht="21.75" customHeight="1" x14ac:dyDescent="0.35">
      <c r="B122" s="469"/>
      <c r="C122" s="471"/>
      <c r="D122" s="167"/>
      <c r="E122" s="165"/>
      <c r="F122" s="166" t="s">
        <v>252</v>
      </c>
      <c r="G122" s="164">
        <v>30</v>
      </c>
      <c r="H122" s="465"/>
      <c r="I122" s="467"/>
      <c r="J122" s="295" t="s">
        <v>221</v>
      </c>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row>
    <row r="123" spans="2:217" s="11" customFormat="1" ht="25.5" customHeight="1" thickBot="1" x14ac:dyDescent="0.4">
      <c r="B123" s="469"/>
      <c r="C123" s="471"/>
      <c r="D123" s="214"/>
      <c r="E123" s="215"/>
      <c r="F123" s="163" t="s">
        <v>218</v>
      </c>
      <c r="G123" s="164">
        <v>4</v>
      </c>
      <c r="H123" s="465"/>
      <c r="I123" s="467"/>
      <c r="J123" s="296"/>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row>
    <row r="124" spans="2:217" s="11" customFormat="1" ht="27" customHeight="1" x14ac:dyDescent="0.35">
      <c r="B124" s="475" t="s">
        <v>253</v>
      </c>
      <c r="C124" s="491" t="s">
        <v>254</v>
      </c>
      <c r="D124" s="173" t="s">
        <v>206</v>
      </c>
      <c r="E124" s="174">
        <v>1</v>
      </c>
      <c r="F124" s="175" t="s">
        <v>255</v>
      </c>
      <c r="G124" s="176">
        <v>10</v>
      </c>
      <c r="H124" s="497" t="s">
        <v>256</v>
      </c>
      <c r="I124" s="292">
        <v>6</v>
      </c>
      <c r="J124" s="282" t="s">
        <v>217</v>
      </c>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row>
    <row r="125" spans="2:217" s="11" customFormat="1" x14ac:dyDescent="0.35">
      <c r="B125" s="476"/>
      <c r="C125" s="492"/>
      <c r="D125" s="142" t="s">
        <v>210</v>
      </c>
      <c r="E125" s="177">
        <v>1</v>
      </c>
      <c r="F125" s="148" t="s">
        <v>211</v>
      </c>
      <c r="G125" s="180">
        <v>1</v>
      </c>
      <c r="H125" s="498"/>
      <c r="I125" s="293"/>
      <c r="J125" s="279"/>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row>
    <row r="126" spans="2:217" s="11" customFormat="1" x14ac:dyDescent="0.35">
      <c r="B126" s="476"/>
      <c r="C126" s="492"/>
      <c r="D126" s="142" t="s">
        <v>213</v>
      </c>
      <c r="E126" s="177">
        <v>1</v>
      </c>
      <c r="F126" s="148" t="s">
        <v>257</v>
      </c>
      <c r="G126" s="180">
        <v>1</v>
      </c>
      <c r="H126" s="498"/>
      <c r="I126" s="293"/>
      <c r="J126" s="281"/>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row>
    <row r="127" spans="2:217" s="11" customFormat="1" ht="22.5" customHeight="1" x14ac:dyDescent="0.35">
      <c r="B127" s="476"/>
      <c r="C127" s="492"/>
      <c r="D127" s="148" t="s">
        <v>229</v>
      </c>
      <c r="E127" s="177">
        <v>30</v>
      </c>
      <c r="F127" s="148" t="s">
        <v>258</v>
      </c>
      <c r="G127" s="180">
        <v>1</v>
      </c>
      <c r="H127" s="498"/>
      <c r="I127" s="293"/>
      <c r="J127" s="278" t="s">
        <v>231</v>
      </c>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row>
    <row r="128" spans="2:217" s="11" customFormat="1" x14ac:dyDescent="0.35">
      <c r="B128" s="476"/>
      <c r="C128" s="492"/>
      <c r="D128" s="142" t="s">
        <v>215</v>
      </c>
      <c r="E128" s="177">
        <v>1</v>
      </c>
      <c r="F128" s="148" t="s">
        <v>259</v>
      </c>
      <c r="G128" s="180">
        <v>200</v>
      </c>
      <c r="H128" s="498"/>
      <c r="I128" s="293"/>
      <c r="J128" s="279"/>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row>
    <row r="129" spans="2:217" s="11" customFormat="1" ht="29.25" customHeight="1" x14ac:dyDescent="0.35">
      <c r="B129" s="476"/>
      <c r="C129" s="492"/>
      <c r="D129" s="178" t="s">
        <v>260</v>
      </c>
      <c r="E129" s="179">
        <v>15</v>
      </c>
      <c r="F129" s="148" t="s">
        <v>261</v>
      </c>
      <c r="G129" s="180">
        <v>200</v>
      </c>
      <c r="H129" s="498"/>
      <c r="I129" s="293"/>
      <c r="J129" s="281"/>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row>
    <row r="130" spans="2:217" s="11" customFormat="1" ht="27.75" customHeight="1" x14ac:dyDescent="0.35">
      <c r="B130" s="476"/>
      <c r="C130" s="492"/>
      <c r="D130" s="178" t="s">
        <v>262</v>
      </c>
      <c r="E130" s="179">
        <v>15</v>
      </c>
      <c r="F130" s="178" t="s">
        <v>263</v>
      </c>
      <c r="G130" s="179">
        <v>15</v>
      </c>
      <c r="H130" s="498"/>
      <c r="I130" s="293"/>
      <c r="J130" s="278" t="s">
        <v>264</v>
      </c>
    </row>
    <row r="131" spans="2:217" s="11" customFormat="1" ht="26.25" customHeight="1" x14ac:dyDescent="0.35">
      <c r="B131" s="476"/>
      <c r="C131" s="492"/>
      <c r="D131" s="178" t="s">
        <v>265</v>
      </c>
      <c r="E131" s="179">
        <v>15</v>
      </c>
      <c r="F131" s="178" t="s">
        <v>266</v>
      </c>
      <c r="G131" s="179">
        <v>10</v>
      </c>
      <c r="H131" s="498"/>
      <c r="I131" s="293"/>
      <c r="J131" s="281"/>
    </row>
    <row r="132" spans="2:217" s="11" customFormat="1" x14ac:dyDescent="0.35">
      <c r="B132" s="476"/>
      <c r="C132" s="492"/>
      <c r="D132" s="178" t="s">
        <v>267</v>
      </c>
      <c r="E132" s="179">
        <v>15</v>
      </c>
      <c r="F132" s="178" t="s">
        <v>268</v>
      </c>
      <c r="G132" s="179">
        <v>12</v>
      </c>
      <c r="H132" s="498"/>
      <c r="I132" s="293"/>
      <c r="J132" s="278" t="s">
        <v>249</v>
      </c>
    </row>
    <row r="133" spans="2:217" s="11" customFormat="1" x14ac:dyDescent="0.35">
      <c r="B133" s="476"/>
      <c r="C133" s="492"/>
      <c r="D133" s="178" t="s">
        <v>269</v>
      </c>
      <c r="E133" s="179">
        <v>15</v>
      </c>
      <c r="F133" s="178" t="s">
        <v>270</v>
      </c>
      <c r="G133" s="179">
        <v>30</v>
      </c>
      <c r="H133" s="498"/>
      <c r="I133" s="293"/>
      <c r="J133" s="279"/>
    </row>
    <row r="134" spans="2:217" s="11" customFormat="1" x14ac:dyDescent="0.35">
      <c r="B134" s="476"/>
      <c r="C134" s="492"/>
      <c r="D134" s="142" t="s">
        <v>271</v>
      </c>
      <c r="E134" s="177">
        <v>15</v>
      </c>
      <c r="F134" s="178" t="s">
        <v>272</v>
      </c>
      <c r="G134" s="179">
        <v>30</v>
      </c>
      <c r="H134" s="498"/>
      <c r="I134" s="293"/>
      <c r="J134" s="279"/>
    </row>
    <row r="135" spans="2:217" s="11" customFormat="1" x14ac:dyDescent="0.35">
      <c r="B135" s="476"/>
      <c r="C135" s="492"/>
      <c r="D135" s="142" t="s">
        <v>273</v>
      </c>
      <c r="E135" s="177">
        <v>30</v>
      </c>
      <c r="F135" s="178" t="s">
        <v>274</v>
      </c>
      <c r="G135" s="179">
        <v>30</v>
      </c>
      <c r="H135" s="498"/>
      <c r="I135" s="293"/>
      <c r="J135" s="281"/>
    </row>
    <row r="136" spans="2:217" s="11" customFormat="1" x14ac:dyDescent="0.35">
      <c r="B136" s="476"/>
      <c r="C136" s="492"/>
      <c r="D136" s="142" t="s">
        <v>275</v>
      </c>
      <c r="E136" s="177">
        <v>10</v>
      </c>
      <c r="F136" s="178" t="s">
        <v>276</v>
      </c>
      <c r="G136" s="179">
        <v>4</v>
      </c>
      <c r="H136" s="498"/>
      <c r="I136" s="293"/>
      <c r="J136" s="278" t="s">
        <v>221</v>
      </c>
    </row>
    <row r="137" spans="2:217" s="11" customFormat="1" ht="26.25" customHeight="1" x14ac:dyDescent="0.35">
      <c r="B137" s="476"/>
      <c r="C137" s="492"/>
      <c r="D137" s="178" t="s">
        <v>277</v>
      </c>
      <c r="E137" s="179">
        <v>15</v>
      </c>
      <c r="F137" s="178" t="s">
        <v>278</v>
      </c>
      <c r="G137" s="179">
        <v>30</v>
      </c>
      <c r="H137" s="498"/>
      <c r="I137" s="293"/>
      <c r="J137" s="279"/>
    </row>
    <row r="138" spans="2:217" s="11" customFormat="1" ht="16.5" customHeight="1" x14ac:dyDescent="0.35">
      <c r="B138" s="476"/>
      <c r="C138" s="492"/>
      <c r="D138" s="178" t="s">
        <v>279</v>
      </c>
      <c r="E138" s="179">
        <v>15</v>
      </c>
      <c r="F138" s="178" t="s">
        <v>280</v>
      </c>
      <c r="G138" s="179">
        <v>30</v>
      </c>
      <c r="H138" s="498"/>
      <c r="I138" s="293"/>
      <c r="J138" s="279"/>
    </row>
    <row r="139" spans="2:217" s="11" customFormat="1" x14ac:dyDescent="0.35">
      <c r="B139" s="476"/>
      <c r="C139" s="492"/>
      <c r="D139" s="169" t="s">
        <v>281</v>
      </c>
      <c r="E139" s="171">
        <v>15</v>
      </c>
      <c r="F139" s="169" t="s">
        <v>282</v>
      </c>
      <c r="G139" s="171">
        <v>30</v>
      </c>
      <c r="H139" s="498"/>
      <c r="I139" s="293"/>
      <c r="J139" s="279"/>
    </row>
    <row r="140" spans="2:217" s="11" customFormat="1" ht="15" thickBot="1" x14ac:dyDescent="0.4">
      <c r="B140" s="477"/>
      <c r="C140" s="493"/>
      <c r="D140" s="170" t="s">
        <v>283</v>
      </c>
      <c r="E140" s="172">
        <v>15</v>
      </c>
      <c r="F140" s="170" t="s">
        <v>284</v>
      </c>
      <c r="G140" s="172" t="s">
        <v>285</v>
      </c>
      <c r="H140" s="499"/>
      <c r="I140" s="294"/>
      <c r="J140" s="280"/>
    </row>
    <row r="141" spans="2:217" s="11" customFormat="1" ht="22.5" customHeight="1" x14ac:dyDescent="0.35">
      <c r="B141" s="468" t="s">
        <v>286</v>
      </c>
      <c r="C141" s="479" t="s">
        <v>287</v>
      </c>
      <c r="D141" s="149" t="s">
        <v>206</v>
      </c>
      <c r="E141" s="150">
        <v>1</v>
      </c>
      <c r="F141" s="203" t="s">
        <v>288</v>
      </c>
      <c r="G141" s="204" t="s">
        <v>289</v>
      </c>
      <c r="H141" s="310" t="s">
        <v>290</v>
      </c>
      <c r="I141" s="318">
        <v>6</v>
      </c>
      <c r="J141" s="302" t="s">
        <v>217</v>
      </c>
    </row>
    <row r="142" spans="2:217" s="11" customFormat="1" x14ac:dyDescent="0.35">
      <c r="B142" s="469"/>
      <c r="C142" s="480"/>
      <c r="D142" s="128" t="s">
        <v>210</v>
      </c>
      <c r="E142" s="165">
        <v>1</v>
      </c>
      <c r="F142" s="154" t="s">
        <v>291</v>
      </c>
      <c r="G142" s="205" t="s">
        <v>292</v>
      </c>
      <c r="H142" s="311"/>
      <c r="I142" s="319"/>
      <c r="J142" s="303"/>
    </row>
    <row r="143" spans="2:217" s="11" customFormat="1" x14ac:dyDescent="0.35">
      <c r="B143" s="469"/>
      <c r="C143" s="480"/>
      <c r="D143" s="128" t="s">
        <v>213</v>
      </c>
      <c r="E143" s="165">
        <v>1</v>
      </c>
      <c r="F143" s="154" t="s">
        <v>293</v>
      </c>
      <c r="G143" s="205" t="s">
        <v>294</v>
      </c>
      <c r="H143" s="311"/>
      <c r="I143" s="319"/>
      <c r="J143" s="303"/>
    </row>
    <row r="144" spans="2:217" s="11" customFormat="1" x14ac:dyDescent="0.35">
      <c r="B144" s="469"/>
      <c r="C144" s="480"/>
      <c r="D144" s="128" t="s">
        <v>215</v>
      </c>
      <c r="E144" s="165">
        <v>1</v>
      </c>
      <c r="F144" s="154" t="s">
        <v>295</v>
      </c>
      <c r="G144" s="205">
        <v>30</v>
      </c>
      <c r="H144" s="311"/>
      <c r="I144" s="319"/>
      <c r="J144" s="303"/>
    </row>
    <row r="145" spans="2:10" s="11" customFormat="1" x14ac:dyDescent="0.35">
      <c r="B145" s="469"/>
      <c r="C145" s="480"/>
      <c r="D145" s="154" t="s">
        <v>296</v>
      </c>
      <c r="E145" s="165">
        <v>30</v>
      </c>
      <c r="F145" s="156" t="s">
        <v>297</v>
      </c>
      <c r="G145" s="205">
        <v>30</v>
      </c>
      <c r="H145" s="311"/>
      <c r="I145" s="319"/>
      <c r="J145" s="304"/>
    </row>
    <row r="146" spans="2:10" s="11" customFormat="1" ht="22.5" customHeight="1" x14ac:dyDescent="0.35">
      <c r="B146" s="469"/>
      <c r="C146" s="480"/>
      <c r="D146" s="154" t="s">
        <v>298</v>
      </c>
      <c r="E146" s="165">
        <v>3</v>
      </c>
      <c r="F146" s="154" t="s">
        <v>299</v>
      </c>
      <c r="G146" s="205" t="s">
        <v>300</v>
      </c>
      <c r="H146" s="311"/>
      <c r="I146" s="319"/>
      <c r="J146" s="305" t="s">
        <v>231</v>
      </c>
    </row>
    <row r="147" spans="2:10" s="11" customFormat="1" x14ac:dyDescent="0.35">
      <c r="B147" s="469"/>
      <c r="C147" s="480"/>
      <c r="D147" s="154" t="s">
        <v>301</v>
      </c>
      <c r="E147" s="165">
        <v>60</v>
      </c>
      <c r="F147" s="154" t="s">
        <v>302</v>
      </c>
      <c r="G147" s="205" t="s">
        <v>300</v>
      </c>
      <c r="H147" s="311"/>
      <c r="I147" s="319"/>
      <c r="J147" s="303"/>
    </row>
    <row r="148" spans="2:10" s="11" customFormat="1" x14ac:dyDescent="0.35">
      <c r="B148" s="469"/>
      <c r="C148" s="480"/>
      <c r="D148" s="154" t="s">
        <v>279</v>
      </c>
      <c r="E148" s="165">
        <v>15</v>
      </c>
      <c r="F148" s="154" t="s">
        <v>303</v>
      </c>
      <c r="G148" s="205">
        <v>120</v>
      </c>
      <c r="H148" s="311"/>
      <c r="I148" s="319"/>
      <c r="J148" s="303"/>
    </row>
    <row r="149" spans="2:10" s="11" customFormat="1" x14ac:dyDescent="0.35">
      <c r="B149" s="469"/>
      <c r="C149" s="480"/>
      <c r="D149" s="156" t="s">
        <v>229</v>
      </c>
      <c r="E149" s="206">
        <v>30</v>
      </c>
      <c r="F149" s="154" t="s">
        <v>304</v>
      </c>
      <c r="G149" s="205" t="s">
        <v>300</v>
      </c>
      <c r="H149" s="311"/>
      <c r="I149" s="319"/>
      <c r="J149" s="304"/>
    </row>
    <row r="150" spans="2:10" s="11" customFormat="1" x14ac:dyDescent="0.35">
      <c r="B150" s="469"/>
      <c r="C150" s="480"/>
      <c r="D150" s="207"/>
      <c r="E150" s="207"/>
      <c r="F150" s="154" t="s">
        <v>305</v>
      </c>
      <c r="G150" s="205" t="s">
        <v>306</v>
      </c>
      <c r="H150" s="311"/>
      <c r="I150" s="319"/>
      <c r="J150" s="305" t="s">
        <v>307</v>
      </c>
    </row>
    <row r="151" spans="2:10" s="11" customFormat="1" x14ac:dyDescent="0.35">
      <c r="B151" s="469"/>
      <c r="C151" s="480"/>
      <c r="D151" s="156"/>
      <c r="E151" s="206"/>
      <c r="F151" s="154" t="s">
        <v>308</v>
      </c>
      <c r="G151" s="205" t="s">
        <v>300</v>
      </c>
      <c r="H151" s="311"/>
      <c r="I151" s="319"/>
      <c r="J151" s="303"/>
    </row>
    <row r="152" spans="2:10" s="11" customFormat="1" x14ac:dyDescent="0.35">
      <c r="B152" s="469"/>
      <c r="C152" s="480"/>
      <c r="D152" s="128"/>
      <c r="E152" s="165"/>
      <c r="F152" s="154" t="s">
        <v>309</v>
      </c>
      <c r="G152" s="205" t="s">
        <v>310</v>
      </c>
      <c r="H152" s="311"/>
      <c r="I152" s="319"/>
      <c r="J152" s="303"/>
    </row>
    <row r="153" spans="2:10" s="11" customFormat="1" x14ac:dyDescent="0.35">
      <c r="B153" s="469"/>
      <c r="C153" s="480"/>
      <c r="D153" s="128"/>
      <c r="E153" s="165"/>
      <c r="F153" s="154" t="s">
        <v>311</v>
      </c>
      <c r="G153" s="205" t="s">
        <v>312</v>
      </c>
      <c r="H153" s="311"/>
      <c r="I153" s="319"/>
      <c r="J153" s="303"/>
    </row>
    <row r="154" spans="2:10" s="11" customFormat="1" x14ac:dyDescent="0.35">
      <c r="B154" s="469"/>
      <c r="C154" s="480"/>
      <c r="D154" s="128"/>
      <c r="E154" s="165"/>
      <c r="F154" s="154" t="s">
        <v>313</v>
      </c>
      <c r="G154" s="205" t="s">
        <v>300</v>
      </c>
      <c r="H154" s="311"/>
      <c r="I154" s="319"/>
      <c r="J154" s="303"/>
    </row>
    <row r="155" spans="2:10" s="11" customFormat="1" x14ac:dyDescent="0.35">
      <c r="B155" s="469"/>
      <c r="C155" s="480"/>
      <c r="D155" s="128"/>
      <c r="E155" s="165"/>
      <c r="F155" s="156" t="s">
        <v>314</v>
      </c>
      <c r="G155" s="206" t="s">
        <v>315</v>
      </c>
      <c r="H155" s="311"/>
      <c r="I155" s="319"/>
      <c r="J155" s="304"/>
    </row>
    <row r="156" spans="2:10" s="11" customFormat="1" ht="22.5" customHeight="1" x14ac:dyDescent="0.35">
      <c r="B156" s="469"/>
      <c r="C156" s="480"/>
      <c r="D156" s="128"/>
      <c r="E156" s="165"/>
      <c r="F156" s="156" t="s">
        <v>316</v>
      </c>
      <c r="G156" s="206" t="s">
        <v>312</v>
      </c>
      <c r="H156" s="311"/>
      <c r="I156" s="319"/>
      <c r="J156" s="305" t="s">
        <v>249</v>
      </c>
    </row>
    <row r="157" spans="2:10" s="11" customFormat="1" x14ac:dyDescent="0.35">
      <c r="B157" s="469"/>
      <c r="C157" s="480"/>
      <c r="D157" s="128"/>
      <c r="E157" s="165"/>
      <c r="F157" s="156" t="s">
        <v>317</v>
      </c>
      <c r="G157" s="206">
        <v>50</v>
      </c>
      <c r="H157" s="311"/>
      <c r="I157" s="319"/>
      <c r="J157" s="303"/>
    </row>
    <row r="158" spans="2:10" s="11" customFormat="1" x14ac:dyDescent="0.35">
      <c r="B158" s="469"/>
      <c r="C158" s="480"/>
      <c r="D158" s="128"/>
      <c r="E158" s="165"/>
      <c r="F158" s="156" t="s">
        <v>318</v>
      </c>
      <c r="G158" s="206">
        <v>50</v>
      </c>
      <c r="H158" s="311"/>
      <c r="I158" s="319"/>
      <c r="J158" s="303"/>
    </row>
    <row r="159" spans="2:10" s="11" customFormat="1" x14ac:dyDescent="0.35">
      <c r="B159" s="469"/>
      <c r="C159" s="480"/>
      <c r="D159" s="128"/>
      <c r="E159" s="165"/>
      <c r="F159" s="156" t="s">
        <v>319</v>
      </c>
      <c r="G159" s="206">
        <v>50</v>
      </c>
      <c r="H159" s="311"/>
      <c r="I159" s="319"/>
      <c r="J159" s="304"/>
    </row>
    <row r="160" spans="2:10" s="11" customFormat="1" ht="22.5" customHeight="1" x14ac:dyDescent="0.35">
      <c r="B160" s="469"/>
      <c r="C160" s="480"/>
      <c r="D160" s="128"/>
      <c r="E160" s="165"/>
      <c r="F160" s="154" t="s">
        <v>320</v>
      </c>
      <c r="G160" s="205">
        <v>60</v>
      </c>
      <c r="H160" s="311"/>
      <c r="I160" s="319"/>
      <c r="J160" s="305" t="s">
        <v>264</v>
      </c>
    </row>
    <row r="161" spans="2:10" s="11" customFormat="1" x14ac:dyDescent="0.35">
      <c r="B161" s="469"/>
      <c r="C161" s="480"/>
      <c r="D161" s="128"/>
      <c r="E161" s="165"/>
      <c r="F161" s="154" t="s">
        <v>321</v>
      </c>
      <c r="G161" s="205">
        <v>60</v>
      </c>
      <c r="H161" s="311"/>
      <c r="I161" s="319"/>
      <c r="J161" s="303"/>
    </row>
    <row r="162" spans="2:10" s="11" customFormat="1" ht="21" x14ac:dyDescent="0.35">
      <c r="B162" s="469"/>
      <c r="C162" s="480"/>
      <c r="D162" s="128"/>
      <c r="E162" s="165"/>
      <c r="F162" s="154" t="s">
        <v>322</v>
      </c>
      <c r="G162" s="205">
        <v>30</v>
      </c>
      <c r="H162" s="311"/>
      <c r="I162" s="319"/>
      <c r="J162" s="304"/>
    </row>
    <row r="163" spans="2:10" s="11" customFormat="1" ht="15" thickBot="1" x14ac:dyDescent="0.4">
      <c r="B163" s="490"/>
      <c r="C163" s="481"/>
      <c r="D163" s="208"/>
      <c r="E163" s="209"/>
      <c r="F163" s="210" t="s">
        <v>323</v>
      </c>
      <c r="G163" s="248">
        <v>60</v>
      </c>
      <c r="H163" s="312"/>
      <c r="I163" s="319"/>
      <c r="J163" s="240" t="s">
        <v>221</v>
      </c>
    </row>
    <row r="164" spans="2:10" s="11" customFormat="1" ht="22.5" customHeight="1" x14ac:dyDescent="0.35">
      <c r="B164" s="478" t="s">
        <v>324</v>
      </c>
      <c r="C164" s="482" t="s">
        <v>325</v>
      </c>
      <c r="D164" s="138" t="s">
        <v>206</v>
      </c>
      <c r="E164" s="139">
        <v>1</v>
      </c>
      <c r="F164" s="181" t="s">
        <v>326</v>
      </c>
      <c r="G164" s="182" t="s">
        <v>327</v>
      </c>
      <c r="H164" s="486" t="s">
        <v>328</v>
      </c>
      <c r="I164" s="313">
        <v>7</v>
      </c>
      <c r="J164" s="308" t="s">
        <v>217</v>
      </c>
    </row>
    <row r="165" spans="2:10" s="11" customFormat="1" x14ac:dyDescent="0.35">
      <c r="B165" s="478"/>
      <c r="C165" s="482"/>
      <c r="D165" s="138" t="s">
        <v>210</v>
      </c>
      <c r="E165" s="177">
        <v>1</v>
      </c>
      <c r="F165" s="178" t="s">
        <v>329</v>
      </c>
      <c r="G165" s="179" t="s">
        <v>327</v>
      </c>
      <c r="H165" s="486"/>
      <c r="I165" s="314"/>
      <c r="J165" s="308"/>
    </row>
    <row r="166" spans="2:10" s="11" customFormat="1" x14ac:dyDescent="0.35">
      <c r="B166" s="478"/>
      <c r="C166" s="482"/>
      <c r="D166" s="138" t="s">
        <v>213</v>
      </c>
      <c r="E166" s="177">
        <v>1</v>
      </c>
      <c r="F166" s="183" t="s">
        <v>239</v>
      </c>
      <c r="G166" s="184" t="s">
        <v>240</v>
      </c>
      <c r="H166" s="486"/>
      <c r="I166" s="314"/>
      <c r="J166" s="308"/>
    </row>
    <row r="167" spans="2:10" s="11" customFormat="1" x14ac:dyDescent="0.35">
      <c r="B167" s="478"/>
      <c r="C167" s="482"/>
      <c r="D167" s="148" t="s">
        <v>229</v>
      </c>
      <c r="E167" s="158">
        <v>30</v>
      </c>
      <c r="F167" s="183" t="s">
        <v>242</v>
      </c>
      <c r="G167" s="184" t="s">
        <v>240</v>
      </c>
      <c r="H167" s="486"/>
      <c r="I167" s="314"/>
      <c r="J167" s="308"/>
    </row>
    <row r="168" spans="2:10" s="11" customFormat="1" x14ac:dyDescent="0.35">
      <c r="B168" s="478"/>
      <c r="C168" s="482"/>
      <c r="D168" s="138" t="s">
        <v>215</v>
      </c>
      <c r="E168" s="158">
        <v>1</v>
      </c>
      <c r="F168" s="185" t="s">
        <v>245</v>
      </c>
      <c r="G168" s="184">
        <v>30</v>
      </c>
      <c r="H168" s="486"/>
      <c r="I168" s="314"/>
      <c r="J168" s="320"/>
    </row>
    <row r="169" spans="2:10" s="11" customFormat="1" ht="27.75" customHeight="1" x14ac:dyDescent="0.35">
      <c r="B169" s="478"/>
      <c r="C169" s="482"/>
      <c r="D169" s="157" t="s">
        <v>330</v>
      </c>
      <c r="E169" s="158">
        <v>15</v>
      </c>
      <c r="F169" s="185" t="s">
        <v>246</v>
      </c>
      <c r="G169" s="184">
        <v>15</v>
      </c>
      <c r="H169" s="486"/>
      <c r="I169" s="314"/>
      <c r="J169" s="307" t="s">
        <v>237</v>
      </c>
    </row>
    <row r="170" spans="2:10" s="11" customFormat="1" ht="24" customHeight="1" x14ac:dyDescent="0.35">
      <c r="B170" s="478"/>
      <c r="C170" s="482"/>
      <c r="D170" s="157" t="s">
        <v>331</v>
      </c>
      <c r="E170" s="158">
        <v>5</v>
      </c>
      <c r="F170" s="159" t="s">
        <v>332</v>
      </c>
      <c r="G170" s="160">
        <v>30</v>
      </c>
      <c r="H170" s="486"/>
      <c r="I170" s="314"/>
      <c r="J170" s="308"/>
    </row>
    <row r="171" spans="2:10" s="11" customFormat="1" ht="26.25" customHeight="1" x14ac:dyDescent="0.35">
      <c r="B171" s="478"/>
      <c r="C171" s="482"/>
      <c r="D171" s="157" t="s">
        <v>233</v>
      </c>
      <c r="E171" s="158">
        <v>30</v>
      </c>
      <c r="F171" s="159" t="s">
        <v>333</v>
      </c>
      <c r="G171" s="160">
        <v>30</v>
      </c>
      <c r="H171" s="486"/>
      <c r="I171" s="314"/>
      <c r="J171" s="308"/>
    </row>
    <row r="172" spans="2:10" s="11" customFormat="1" ht="17.25" customHeight="1" x14ac:dyDescent="0.35">
      <c r="B172" s="478"/>
      <c r="C172" s="482"/>
      <c r="D172" s="157" t="s">
        <v>334</v>
      </c>
      <c r="E172" s="158">
        <v>6</v>
      </c>
      <c r="F172" s="159" t="s">
        <v>335</v>
      </c>
      <c r="G172" s="160">
        <v>30</v>
      </c>
      <c r="H172" s="486"/>
      <c r="I172" s="314"/>
      <c r="J172" s="320"/>
    </row>
    <row r="173" spans="2:10" s="11" customFormat="1" ht="42" x14ac:dyDescent="0.35">
      <c r="B173" s="478"/>
      <c r="C173" s="482"/>
      <c r="D173" s="142" t="s">
        <v>336</v>
      </c>
      <c r="E173" s="158">
        <v>5</v>
      </c>
      <c r="F173" s="185" t="s">
        <v>243</v>
      </c>
      <c r="G173" s="184">
        <v>15</v>
      </c>
      <c r="H173" s="486"/>
      <c r="I173" s="314"/>
      <c r="J173" s="307" t="s">
        <v>249</v>
      </c>
    </row>
    <row r="174" spans="2:10" s="11" customFormat="1" x14ac:dyDescent="0.35">
      <c r="B174" s="478"/>
      <c r="C174" s="482"/>
      <c r="D174" s="168"/>
      <c r="E174" s="158"/>
      <c r="F174" s="185" t="s">
        <v>241</v>
      </c>
      <c r="G174" s="184">
        <v>15</v>
      </c>
      <c r="H174" s="486"/>
      <c r="I174" s="314"/>
      <c r="J174" s="308"/>
    </row>
    <row r="175" spans="2:10" s="11" customFormat="1" x14ac:dyDescent="0.35">
      <c r="B175" s="478"/>
      <c r="C175" s="482"/>
      <c r="D175" s="186"/>
      <c r="E175" s="158"/>
      <c r="F175" s="148" t="s">
        <v>251</v>
      </c>
      <c r="G175" s="180">
        <v>30</v>
      </c>
      <c r="H175" s="486"/>
      <c r="I175" s="314"/>
      <c r="J175" s="308"/>
    </row>
    <row r="176" spans="2:10" s="11" customFormat="1" x14ac:dyDescent="0.35">
      <c r="B176" s="478"/>
      <c r="C176" s="482"/>
      <c r="D176" s="186"/>
      <c r="E176" s="158"/>
      <c r="F176" s="249" t="s">
        <v>337</v>
      </c>
      <c r="G176" s="250">
        <v>60</v>
      </c>
      <c r="H176" s="486"/>
      <c r="I176" s="314"/>
      <c r="J176" s="320"/>
    </row>
    <row r="177" spans="2:10" s="11" customFormat="1" ht="22.5" customHeight="1" x14ac:dyDescent="0.35">
      <c r="B177" s="478"/>
      <c r="C177" s="482"/>
      <c r="D177" s="186"/>
      <c r="E177" s="158"/>
      <c r="F177" s="185" t="s">
        <v>338</v>
      </c>
      <c r="G177" s="184">
        <v>60</v>
      </c>
      <c r="H177" s="486"/>
      <c r="I177" s="314"/>
      <c r="J177" s="307" t="s">
        <v>264</v>
      </c>
    </row>
    <row r="178" spans="2:10" s="11" customFormat="1" x14ac:dyDescent="0.35">
      <c r="B178" s="478"/>
      <c r="C178" s="482"/>
      <c r="D178" s="186"/>
      <c r="E178" s="158"/>
      <c r="F178" s="185" t="s">
        <v>339</v>
      </c>
      <c r="G178" s="184">
        <v>30</v>
      </c>
      <c r="H178" s="486"/>
      <c r="I178" s="314"/>
      <c r="J178" s="308"/>
    </row>
    <row r="179" spans="2:10" s="11" customFormat="1" x14ac:dyDescent="0.35">
      <c r="B179" s="478"/>
      <c r="C179" s="482"/>
      <c r="D179" s="186"/>
      <c r="E179" s="158"/>
      <c r="F179" s="178" t="s">
        <v>340</v>
      </c>
      <c r="G179" s="179">
        <v>60</v>
      </c>
      <c r="H179" s="486"/>
      <c r="I179" s="314"/>
      <c r="J179" s="320"/>
    </row>
    <row r="180" spans="2:10" s="11" customFormat="1" x14ac:dyDescent="0.35">
      <c r="B180" s="478"/>
      <c r="C180" s="482"/>
      <c r="D180" s="186"/>
      <c r="E180" s="158"/>
      <c r="F180" s="185" t="s">
        <v>341</v>
      </c>
      <c r="G180" s="184" t="s">
        <v>342</v>
      </c>
      <c r="H180" s="486"/>
      <c r="I180" s="314"/>
      <c r="J180" s="307" t="s">
        <v>221</v>
      </c>
    </row>
    <row r="181" spans="2:10" s="11" customFormat="1" x14ac:dyDescent="0.35">
      <c r="B181" s="478"/>
      <c r="C181" s="482"/>
      <c r="D181" s="186"/>
      <c r="E181" s="177"/>
      <c r="F181" s="178" t="s">
        <v>343</v>
      </c>
      <c r="G181" s="179" t="s">
        <v>344</v>
      </c>
      <c r="H181" s="486"/>
      <c r="I181" s="314"/>
      <c r="J181" s="308"/>
    </row>
    <row r="182" spans="2:10" s="11" customFormat="1" ht="15" thickBot="1" x14ac:dyDescent="0.4">
      <c r="B182" s="478"/>
      <c r="C182" s="482"/>
      <c r="D182" s="211"/>
      <c r="E182" s="158"/>
      <c r="F182" s="212" t="s">
        <v>345</v>
      </c>
      <c r="G182" s="213" t="s">
        <v>344</v>
      </c>
      <c r="H182" s="486"/>
      <c r="I182" s="315"/>
      <c r="J182" s="309"/>
    </row>
    <row r="183" spans="2:10" s="11" customFormat="1" ht="33.75" customHeight="1" x14ac:dyDescent="0.35">
      <c r="B183" s="461" t="s">
        <v>346</v>
      </c>
      <c r="C183" s="483" t="s">
        <v>347</v>
      </c>
      <c r="D183" s="149" t="s">
        <v>206</v>
      </c>
      <c r="E183" s="150">
        <v>1</v>
      </c>
      <c r="F183" s="203" t="s">
        <v>326</v>
      </c>
      <c r="G183" s="204" t="s">
        <v>327</v>
      </c>
      <c r="H183" s="310" t="s">
        <v>328</v>
      </c>
      <c r="I183" s="316">
        <v>7</v>
      </c>
      <c r="J183" s="302" t="s">
        <v>217</v>
      </c>
    </row>
    <row r="184" spans="2:10" s="11" customFormat="1" x14ac:dyDescent="0.35">
      <c r="B184" s="462"/>
      <c r="C184" s="484"/>
      <c r="D184" s="128" t="s">
        <v>210</v>
      </c>
      <c r="E184" s="165">
        <v>1</v>
      </c>
      <c r="F184" s="154" t="s">
        <v>329</v>
      </c>
      <c r="G184" s="205" t="s">
        <v>327</v>
      </c>
      <c r="H184" s="311"/>
      <c r="I184" s="316"/>
      <c r="J184" s="303"/>
    </row>
    <row r="185" spans="2:10" s="11" customFormat="1" x14ac:dyDescent="0.35">
      <c r="B185" s="462"/>
      <c r="C185" s="484"/>
      <c r="D185" s="128" t="s">
        <v>213</v>
      </c>
      <c r="E185" s="165">
        <v>1</v>
      </c>
      <c r="F185" s="156" t="s">
        <v>239</v>
      </c>
      <c r="G185" s="155" t="s">
        <v>240</v>
      </c>
      <c r="H185" s="311"/>
      <c r="I185" s="316"/>
      <c r="J185" s="303"/>
    </row>
    <row r="186" spans="2:10" s="11" customFormat="1" x14ac:dyDescent="0.35">
      <c r="B186" s="462"/>
      <c r="C186" s="484"/>
      <c r="D186" s="154" t="s">
        <v>229</v>
      </c>
      <c r="E186" s="165">
        <v>30</v>
      </c>
      <c r="F186" s="156" t="s">
        <v>242</v>
      </c>
      <c r="G186" s="155" t="s">
        <v>240</v>
      </c>
      <c r="H186" s="311"/>
      <c r="I186" s="316"/>
      <c r="J186" s="304"/>
    </row>
    <row r="187" spans="2:10" s="11" customFormat="1" ht="22.5" customHeight="1" x14ac:dyDescent="0.35">
      <c r="B187" s="462"/>
      <c r="C187" s="484"/>
      <c r="D187" s="128" t="s">
        <v>215</v>
      </c>
      <c r="E187" s="165">
        <v>1</v>
      </c>
      <c r="F187" s="154" t="s">
        <v>245</v>
      </c>
      <c r="G187" s="155">
        <v>30</v>
      </c>
      <c r="H187" s="311"/>
      <c r="I187" s="316"/>
      <c r="J187" s="305" t="s">
        <v>237</v>
      </c>
    </row>
    <row r="188" spans="2:10" s="11" customFormat="1" x14ac:dyDescent="0.35">
      <c r="B188" s="462"/>
      <c r="C188" s="484"/>
      <c r="D188" s="128" t="s">
        <v>330</v>
      </c>
      <c r="E188" s="165">
        <v>15</v>
      </c>
      <c r="F188" s="154" t="s">
        <v>246</v>
      </c>
      <c r="G188" s="155">
        <v>15</v>
      </c>
      <c r="H188" s="311"/>
      <c r="I188" s="316"/>
      <c r="J188" s="303"/>
    </row>
    <row r="189" spans="2:10" s="11" customFormat="1" x14ac:dyDescent="0.35">
      <c r="B189" s="462"/>
      <c r="C189" s="484"/>
      <c r="D189" s="128" t="s">
        <v>348</v>
      </c>
      <c r="E189" s="165">
        <v>5</v>
      </c>
      <c r="F189" s="154" t="s">
        <v>332</v>
      </c>
      <c r="G189" s="205">
        <v>30</v>
      </c>
      <c r="H189" s="311"/>
      <c r="I189" s="316"/>
      <c r="J189" s="304"/>
    </row>
    <row r="190" spans="2:10" s="11" customFormat="1" ht="21" x14ac:dyDescent="0.35">
      <c r="B190" s="462"/>
      <c r="C190" s="484"/>
      <c r="D190" s="128" t="s">
        <v>233</v>
      </c>
      <c r="E190" s="165">
        <v>30</v>
      </c>
      <c r="F190" s="154" t="s">
        <v>333</v>
      </c>
      <c r="G190" s="205">
        <v>30</v>
      </c>
      <c r="H190" s="311"/>
      <c r="I190" s="316"/>
      <c r="J190" s="305" t="s">
        <v>264</v>
      </c>
    </row>
    <row r="191" spans="2:10" s="11" customFormat="1" x14ac:dyDescent="0.35">
      <c r="B191" s="462"/>
      <c r="C191" s="484"/>
      <c r="D191" s="128" t="s">
        <v>334</v>
      </c>
      <c r="E191" s="165">
        <v>6</v>
      </c>
      <c r="F191" s="154" t="s">
        <v>335</v>
      </c>
      <c r="G191" s="205">
        <v>30</v>
      </c>
      <c r="H191" s="311"/>
      <c r="I191" s="316"/>
      <c r="J191" s="303"/>
    </row>
    <row r="192" spans="2:10" s="11" customFormat="1" ht="42" x14ac:dyDescent="0.35">
      <c r="B192" s="462"/>
      <c r="C192" s="484"/>
      <c r="D192" s="128" t="s">
        <v>336</v>
      </c>
      <c r="E192" s="165">
        <v>5</v>
      </c>
      <c r="F192" s="154" t="s">
        <v>243</v>
      </c>
      <c r="G192" s="155">
        <v>15</v>
      </c>
      <c r="H192" s="311"/>
      <c r="I192" s="316"/>
      <c r="J192" s="304"/>
    </row>
    <row r="193" spans="2:217" s="11" customFormat="1" x14ac:dyDescent="0.35">
      <c r="B193" s="462"/>
      <c r="C193" s="484"/>
      <c r="D193" s="128"/>
      <c r="E193" s="165"/>
      <c r="F193" s="154" t="s">
        <v>241</v>
      </c>
      <c r="G193" s="155">
        <v>15</v>
      </c>
      <c r="H193" s="311"/>
      <c r="I193" s="316"/>
      <c r="J193" s="305" t="s">
        <v>221</v>
      </c>
    </row>
    <row r="194" spans="2:217" s="11" customFormat="1" x14ac:dyDescent="0.35">
      <c r="B194" s="462"/>
      <c r="C194" s="484"/>
      <c r="D194" s="128"/>
      <c r="E194" s="165"/>
      <c r="F194" s="154" t="s">
        <v>251</v>
      </c>
      <c r="G194" s="155">
        <v>30</v>
      </c>
      <c r="H194" s="311"/>
      <c r="I194" s="316"/>
      <c r="J194" s="303"/>
    </row>
    <row r="195" spans="2:217" s="11" customFormat="1" ht="15" thickBot="1" x14ac:dyDescent="0.4">
      <c r="B195" s="463"/>
      <c r="C195" s="485"/>
      <c r="D195" s="208"/>
      <c r="E195" s="209"/>
      <c r="F195" s="210" t="s">
        <v>349</v>
      </c>
      <c r="G195" s="162">
        <v>1</v>
      </c>
      <c r="H195" s="312"/>
      <c r="I195" s="317"/>
      <c r="J195" s="306"/>
    </row>
    <row r="196" spans="2:217" s="11" customFormat="1" ht="58.5" thickBot="1" x14ac:dyDescent="0.4">
      <c r="B196" s="187" t="s">
        <v>350</v>
      </c>
      <c r="C196" s="198" t="s">
        <v>351</v>
      </c>
      <c r="D196" s="143" t="s">
        <v>352</v>
      </c>
      <c r="E196" s="144">
        <v>1</v>
      </c>
      <c r="F196" s="199" t="s">
        <v>353</v>
      </c>
      <c r="G196" s="200">
        <v>12</v>
      </c>
      <c r="H196" s="201" t="s">
        <v>354</v>
      </c>
      <c r="I196" s="202">
        <v>2</v>
      </c>
      <c r="J196" s="147" t="s">
        <v>355</v>
      </c>
    </row>
    <row r="197" spans="2:217" ht="15" thickBot="1" x14ac:dyDescent="0.4">
      <c r="B197" s="161"/>
      <c r="C197" s="28"/>
      <c r="D197" s="27"/>
      <c r="E197" s="87"/>
      <c r="F197" s="89"/>
      <c r="G197" s="30"/>
      <c r="H197" s="84"/>
      <c r="I197" s="45"/>
      <c r="J197" s="24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c r="FO197" s="11"/>
      <c r="FP197" s="11"/>
      <c r="FQ197" s="11"/>
      <c r="FR197" s="11"/>
      <c r="FS197" s="11"/>
      <c r="FT197" s="11"/>
      <c r="FU197" s="11"/>
      <c r="FV197" s="11"/>
      <c r="FW197" s="11"/>
      <c r="FX197" s="11"/>
      <c r="FY197" s="11"/>
      <c r="FZ197" s="11"/>
      <c r="GA197" s="11"/>
      <c r="GB197" s="11"/>
      <c r="GC197" s="11"/>
      <c r="GD197" s="11"/>
      <c r="GE197" s="11"/>
      <c r="GF197" s="11"/>
      <c r="GG197" s="11"/>
      <c r="GH197" s="11"/>
      <c r="GI197" s="11"/>
      <c r="GJ197" s="11"/>
      <c r="GK197" s="11"/>
      <c r="GL197" s="11"/>
      <c r="GM197" s="11"/>
      <c r="GN197" s="11"/>
      <c r="GO197" s="11"/>
      <c r="GP197" s="11"/>
      <c r="GQ197" s="11"/>
      <c r="GR197" s="11"/>
      <c r="GS197" s="11"/>
      <c r="GT197" s="11"/>
      <c r="GU197" s="11"/>
      <c r="GV197" s="11"/>
      <c r="GW197" s="11"/>
      <c r="GX197" s="11"/>
      <c r="GY197" s="11"/>
      <c r="GZ197" s="11"/>
      <c r="HA197" s="11"/>
      <c r="HB197" s="11"/>
      <c r="HC197" s="11"/>
      <c r="HD197" s="11"/>
      <c r="HE197" s="11"/>
      <c r="HF197" s="11"/>
      <c r="HG197" s="11"/>
      <c r="HH197" s="11"/>
      <c r="HI197" s="11"/>
    </row>
    <row r="198" spans="2:217" s="2" customFormat="1" ht="10.5" x14ac:dyDescent="0.25">
      <c r="B198" s="487" t="s">
        <v>356</v>
      </c>
      <c r="C198" s="488"/>
      <c r="D198" s="488"/>
      <c r="E198" s="488"/>
      <c r="F198" s="488"/>
      <c r="G198" s="489"/>
      <c r="H198" s="52"/>
      <c r="I198" s="52"/>
      <c r="J198" s="242"/>
    </row>
    <row r="199" spans="2:217" s="2" customFormat="1" ht="42" customHeight="1" x14ac:dyDescent="0.25">
      <c r="B199" s="53" t="s">
        <v>357</v>
      </c>
      <c r="C199" s="14" t="s">
        <v>358</v>
      </c>
      <c r="D199" s="54" t="s">
        <v>359</v>
      </c>
      <c r="E199" s="14" t="s">
        <v>360</v>
      </c>
      <c r="F199" s="15" t="s">
        <v>361</v>
      </c>
      <c r="G199" s="54" t="s">
        <v>362</v>
      </c>
      <c r="H199" s="494" t="s">
        <v>363</v>
      </c>
      <c r="I199" s="495"/>
      <c r="J199" s="496"/>
    </row>
    <row r="200" spans="2:217" s="2" customFormat="1" ht="21" x14ac:dyDescent="0.25">
      <c r="B200" s="55" t="s">
        <v>235</v>
      </c>
      <c r="C200" s="56" t="s">
        <v>364</v>
      </c>
      <c r="D200" s="56"/>
      <c r="E200" s="56">
        <v>15</v>
      </c>
      <c r="F200" s="233">
        <v>24000</v>
      </c>
      <c r="G200" s="57">
        <f>F200*E200</f>
        <v>360000</v>
      </c>
      <c r="H200" s="472" t="s">
        <v>2</v>
      </c>
      <c r="I200" s="473"/>
      <c r="J200" s="474"/>
    </row>
    <row r="201" spans="2:217" s="2" customFormat="1" ht="12.75" customHeight="1" x14ac:dyDescent="0.25">
      <c r="B201" s="55" t="s">
        <v>238</v>
      </c>
      <c r="C201" s="56" t="s">
        <v>364</v>
      </c>
      <c r="D201" s="56"/>
      <c r="E201" s="56">
        <v>2</v>
      </c>
      <c r="F201" s="233">
        <v>180000</v>
      </c>
      <c r="G201" s="57">
        <f t="shared" ref="G201:G217" si="0">F201*E201</f>
        <v>360000</v>
      </c>
      <c r="H201" s="472" t="s">
        <v>2</v>
      </c>
      <c r="I201" s="473"/>
      <c r="J201" s="474"/>
    </row>
    <row r="202" spans="2:217" x14ac:dyDescent="0.35">
      <c r="B202" s="178" t="s">
        <v>260</v>
      </c>
      <c r="C202" s="56" t="s">
        <v>364</v>
      </c>
      <c r="D202" s="232"/>
      <c r="E202" s="56">
        <v>15</v>
      </c>
      <c r="F202" s="232">
        <v>25000</v>
      </c>
      <c r="G202" s="57">
        <f t="shared" si="0"/>
        <v>375000</v>
      </c>
      <c r="H202" s="253" t="s">
        <v>2</v>
      </c>
      <c r="I202" s="254"/>
      <c r="J202" s="257"/>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row>
    <row r="203" spans="2:217" x14ac:dyDescent="0.35">
      <c r="B203" s="178" t="s">
        <v>262</v>
      </c>
      <c r="C203" s="56" t="s">
        <v>364</v>
      </c>
      <c r="D203" s="232"/>
      <c r="E203" s="56">
        <v>15</v>
      </c>
      <c r="F203" s="232">
        <v>14000</v>
      </c>
      <c r="G203" s="57">
        <f t="shared" si="0"/>
        <v>210000</v>
      </c>
      <c r="H203" s="253" t="s">
        <v>2</v>
      </c>
      <c r="I203" s="254"/>
      <c r="J203" s="257"/>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row>
    <row r="204" spans="2:217" x14ac:dyDescent="0.35">
      <c r="B204" s="178" t="s">
        <v>265</v>
      </c>
      <c r="C204" s="56" t="s">
        <v>364</v>
      </c>
      <c r="D204" s="232"/>
      <c r="E204" s="56">
        <v>15</v>
      </c>
      <c r="F204" s="232">
        <v>14000</v>
      </c>
      <c r="G204" s="57">
        <f t="shared" si="0"/>
        <v>210000</v>
      </c>
      <c r="H204" s="253" t="s">
        <v>2</v>
      </c>
      <c r="I204" s="254"/>
      <c r="J204" s="257"/>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row>
    <row r="205" spans="2:217" x14ac:dyDescent="0.35">
      <c r="B205" s="178" t="s">
        <v>267</v>
      </c>
      <c r="C205" s="56" t="s">
        <v>364</v>
      </c>
      <c r="D205" s="232"/>
      <c r="E205" s="56">
        <v>15</v>
      </c>
      <c r="F205" s="232">
        <v>14500</v>
      </c>
      <c r="G205" s="57">
        <f t="shared" si="0"/>
        <v>217500</v>
      </c>
      <c r="H205" s="253" t="s">
        <v>2</v>
      </c>
      <c r="I205" s="254"/>
      <c r="J205" s="257"/>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row>
    <row r="206" spans="2:217" x14ac:dyDescent="0.35">
      <c r="B206" s="178" t="s">
        <v>269</v>
      </c>
      <c r="C206" s="56" t="s">
        <v>364</v>
      </c>
      <c r="D206" s="232"/>
      <c r="E206" s="56">
        <v>15</v>
      </c>
      <c r="F206" s="232">
        <v>15000</v>
      </c>
      <c r="G206" s="57">
        <f t="shared" si="0"/>
        <v>225000</v>
      </c>
      <c r="H206" s="253" t="s">
        <v>2</v>
      </c>
      <c r="I206" s="254"/>
      <c r="J206" s="257"/>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row>
    <row r="207" spans="2:217" x14ac:dyDescent="0.35">
      <c r="B207" s="142" t="s">
        <v>271</v>
      </c>
      <c r="C207" s="56" t="s">
        <v>364</v>
      </c>
      <c r="D207" s="232"/>
      <c r="E207" s="56">
        <v>15</v>
      </c>
      <c r="F207" s="232">
        <v>13000</v>
      </c>
      <c r="G207" s="57">
        <f t="shared" si="0"/>
        <v>195000</v>
      </c>
      <c r="H207" s="253" t="s">
        <v>2</v>
      </c>
      <c r="I207" s="254"/>
      <c r="J207" s="257"/>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row>
    <row r="208" spans="2:217" x14ac:dyDescent="0.35">
      <c r="B208" s="142" t="s">
        <v>275</v>
      </c>
      <c r="C208" s="56" t="s">
        <v>364</v>
      </c>
      <c r="D208" s="232"/>
      <c r="E208" s="56">
        <v>10</v>
      </c>
      <c r="F208" s="232">
        <v>5000</v>
      </c>
      <c r="G208" s="57">
        <f t="shared" si="0"/>
        <v>50000</v>
      </c>
      <c r="H208" s="253" t="s">
        <v>2</v>
      </c>
      <c r="I208" s="254"/>
      <c r="J208" s="257"/>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row>
    <row r="209" spans="2:216" x14ac:dyDescent="0.35">
      <c r="B209" s="142" t="s">
        <v>277</v>
      </c>
      <c r="C209" s="56" t="s">
        <v>364</v>
      </c>
      <c r="D209" s="232"/>
      <c r="E209" s="56">
        <v>15</v>
      </c>
      <c r="F209" s="232">
        <v>10000</v>
      </c>
      <c r="G209" s="57">
        <f t="shared" si="0"/>
        <v>150000</v>
      </c>
      <c r="H209" s="253" t="s">
        <v>4</v>
      </c>
      <c r="I209" s="254"/>
      <c r="J209" s="257"/>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row>
    <row r="210" spans="2:216" x14ac:dyDescent="0.35">
      <c r="B210" s="142" t="s">
        <v>301</v>
      </c>
      <c r="C210" s="56" t="s">
        <v>364</v>
      </c>
      <c r="D210" s="232"/>
      <c r="E210" s="56">
        <v>60</v>
      </c>
      <c r="F210" s="232">
        <v>13000</v>
      </c>
      <c r="G210" s="57">
        <f t="shared" si="0"/>
        <v>780000</v>
      </c>
      <c r="H210" s="253" t="s">
        <v>4</v>
      </c>
      <c r="I210" s="254"/>
      <c r="J210" s="257"/>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row>
    <row r="211" spans="2:216" x14ac:dyDescent="0.35">
      <c r="B211" s="178" t="s">
        <v>279</v>
      </c>
      <c r="C211" s="56" t="s">
        <v>364</v>
      </c>
      <c r="D211" s="232"/>
      <c r="E211" s="56">
        <v>15</v>
      </c>
      <c r="F211" s="232">
        <v>34000</v>
      </c>
      <c r="G211" s="57">
        <f t="shared" si="0"/>
        <v>510000</v>
      </c>
      <c r="H211" s="253" t="s">
        <v>2</v>
      </c>
      <c r="I211" s="254"/>
      <c r="J211" s="257"/>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row>
    <row r="212" spans="2:216" x14ac:dyDescent="0.35">
      <c r="B212" s="178" t="s">
        <v>296</v>
      </c>
      <c r="C212" s="56" t="s">
        <v>364</v>
      </c>
      <c r="D212" s="232"/>
      <c r="E212" s="56">
        <v>15</v>
      </c>
      <c r="F212" s="232">
        <v>50000</v>
      </c>
      <c r="G212" s="57">
        <f t="shared" si="0"/>
        <v>750000</v>
      </c>
      <c r="H212" s="253" t="s">
        <v>2</v>
      </c>
      <c r="I212" s="254"/>
      <c r="J212" s="257"/>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row>
    <row r="213" spans="2:216" x14ac:dyDescent="0.35">
      <c r="B213" s="169" t="s">
        <v>281</v>
      </c>
      <c r="C213" s="56" t="s">
        <v>364</v>
      </c>
      <c r="D213" s="232"/>
      <c r="E213" s="56">
        <v>15</v>
      </c>
      <c r="F213" s="232">
        <v>30000</v>
      </c>
      <c r="G213" s="57">
        <f t="shared" si="0"/>
        <v>450000</v>
      </c>
      <c r="H213" s="253" t="s">
        <v>4</v>
      </c>
      <c r="I213" s="254"/>
      <c r="J213" s="257"/>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row>
    <row r="214" spans="2:216" x14ac:dyDescent="0.35">
      <c r="B214" s="169" t="s">
        <v>283</v>
      </c>
      <c r="C214" s="56" t="s">
        <v>364</v>
      </c>
      <c r="D214" s="232"/>
      <c r="E214" s="56">
        <v>15</v>
      </c>
      <c r="F214" s="232">
        <v>4000</v>
      </c>
      <c r="G214" s="57">
        <f t="shared" si="0"/>
        <v>60000</v>
      </c>
      <c r="H214" s="253" t="s">
        <v>2</v>
      </c>
      <c r="I214" s="254"/>
      <c r="J214" s="257"/>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row>
    <row r="215" spans="2:216" x14ac:dyDescent="0.35">
      <c r="B215" s="143" t="s">
        <v>330</v>
      </c>
      <c r="C215" s="56" t="s">
        <v>364</v>
      </c>
      <c r="D215" s="232"/>
      <c r="E215" s="56">
        <v>15</v>
      </c>
      <c r="F215" s="232">
        <v>87000</v>
      </c>
      <c r="G215" s="57">
        <f t="shared" si="0"/>
        <v>1305000</v>
      </c>
      <c r="H215" s="253" t="s">
        <v>2</v>
      </c>
      <c r="I215" s="254"/>
      <c r="J215" s="257"/>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row>
    <row r="216" spans="2:216" x14ac:dyDescent="0.35">
      <c r="B216" s="157" t="s">
        <v>331</v>
      </c>
      <c r="C216" s="56" t="s">
        <v>364</v>
      </c>
      <c r="D216" s="232"/>
      <c r="E216" s="56">
        <v>5</v>
      </c>
      <c r="F216" s="232">
        <v>89000</v>
      </c>
      <c r="G216" s="57">
        <f t="shared" si="0"/>
        <v>445000</v>
      </c>
      <c r="H216" s="253" t="s">
        <v>2</v>
      </c>
      <c r="I216" s="254"/>
      <c r="J216" s="257"/>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row>
    <row r="217" spans="2:216" x14ac:dyDescent="0.35">
      <c r="B217" s="183" t="s">
        <v>241</v>
      </c>
      <c r="C217" s="56" t="s">
        <v>364</v>
      </c>
      <c r="D217" s="232"/>
      <c r="E217" s="56">
        <v>15</v>
      </c>
      <c r="F217" s="232">
        <v>120000</v>
      </c>
      <c r="G217" s="57">
        <f t="shared" si="0"/>
        <v>1800000</v>
      </c>
      <c r="H217" s="253" t="s">
        <v>4</v>
      </c>
      <c r="I217" s="254"/>
      <c r="J217" s="257"/>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row>
    <row r="218" spans="2:216" x14ac:dyDescent="0.35">
      <c r="B218" s="58" t="s">
        <v>365</v>
      </c>
      <c r="C218" s="59"/>
      <c r="D218" s="59"/>
      <c r="E218" s="105"/>
      <c r="F218" s="59"/>
      <c r="G218" s="60">
        <f>SUM(G200:G217)</f>
        <v>8452500</v>
      </c>
      <c r="H218" s="61"/>
      <c r="I218" s="61"/>
      <c r="J218" s="243"/>
    </row>
    <row r="219" spans="2:216" ht="14.25" customHeight="1" thickBot="1" x14ac:dyDescent="0.4">
      <c r="B219" s="62"/>
      <c r="C219" s="63"/>
      <c r="D219" s="63"/>
      <c r="E219" s="63"/>
      <c r="F219" s="63"/>
      <c r="G219" s="63"/>
      <c r="H219" s="63"/>
      <c r="I219" s="63"/>
      <c r="J219" s="244"/>
    </row>
    <row r="220" spans="2:216" ht="24.75" customHeight="1" thickBot="1" x14ac:dyDescent="0.4">
      <c r="B220" s="64" t="s">
        <v>366</v>
      </c>
      <c r="C220" s="42" t="s">
        <v>358</v>
      </c>
      <c r="D220" s="42" t="s">
        <v>360</v>
      </c>
      <c r="E220" s="43" t="s">
        <v>361</v>
      </c>
      <c r="F220" s="44" t="s">
        <v>367</v>
      </c>
      <c r="G220" s="539" t="s">
        <v>363</v>
      </c>
      <c r="H220" s="540"/>
      <c r="I220" s="540"/>
      <c r="J220" s="541"/>
    </row>
    <row r="221" spans="2:216" x14ac:dyDescent="0.35">
      <c r="B221" s="220" t="s">
        <v>206</v>
      </c>
      <c r="C221" s="65" t="s">
        <v>368</v>
      </c>
      <c r="D221" s="65">
        <v>1</v>
      </c>
      <c r="E221" s="65">
        <v>1800000</v>
      </c>
      <c r="F221" s="66">
        <f>E221*D221</f>
        <v>1800000</v>
      </c>
      <c r="G221" s="531" t="s">
        <v>2</v>
      </c>
      <c r="H221" s="532"/>
      <c r="I221" s="532"/>
      <c r="J221" s="533"/>
    </row>
    <row r="222" spans="2:216" x14ac:dyDescent="0.35">
      <c r="B222" s="221" t="s">
        <v>210</v>
      </c>
      <c r="C222" s="65" t="s">
        <v>368</v>
      </c>
      <c r="D222" s="65">
        <v>2</v>
      </c>
      <c r="E222" s="65">
        <v>7000000</v>
      </c>
      <c r="F222" s="66">
        <f t="shared" ref="F222:F224" si="1">E222*D222</f>
        <v>14000000</v>
      </c>
      <c r="G222" s="258" t="s">
        <v>2</v>
      </c>
      <c r="H222" s="254"/>
      <c r="I222" s="254"/>
      <c r="J222" s="257"/>
    </row>
    <row r="223" spans="2:216" x14ac:dyDescent="0.35">
      <c r="B223" s="221" t="s">
        <v>213</v>
      </c>
      <c r="C223" s="65" t="s">
        <v>368</v>
      </c>
      <c r="D223" s="65">
        <v>2</v>
      </c>
      <c r="E223" s="65">
        <v>100000</v>
      </c>
      <c r="F223" s="66">
        <f t="shared" si="1"/>
        <v>200000</v>
      </c>
      <c r="G223" s="258" t="s">
        <v>2</v>
      </c>
      <c r="H223" s="254"/>
      <c r="I223" s="254"/>
      <c r="J223" s="257"/>
    </row>
    <row r="224" spans="2:216" x14ac:dyDescent="0.35">
      <c r="B224" s="222" t="s">
        <v>229</v>
      </c>
      <c r="C224" s="65" t="s">
        <v>368</v>
      </c>
      <c r="D224" s="65">
        <v>30</v>
      </c>
      <c r="E224" s="65">
        <v>100000</v>
      </c>
      <c r="F224" s="66">
        <f t="shared" si="1"/>
        <v>3000000</v>
      </c>
      <c r="G224" s="258" t="s">
        <v>2</v>
      </c>
      <c r="H224" s="254"/>
      <c r="I224" s="254"/>
      <c r="J224" s="257"/>
    </row>
    <row r="225" spans="2:10" x14ac:dyDescent="0.35">
      <c r="B225" s="221" t="s">
        <v>215</v>
      </c>
      <c r="C225" s="65" t="s">
        <v>368</v>
      </c>
      <c r="D225" s="68">
        <v>3</v>
      </c>
      <c r="E225" s="68">
        <v>153000</v>
      </c>
      <c r="F225" s="69">
        <f t="shared" ref="F225:F231" si="2">E225*D225</f>
        <v>459000</v>
      </c>
      <c r="G225" s="534" t="s">
        <v>2</v>
      </c>
      <c r="H225" s="256"/>
      <c r="I225" s="256"/>
      <c r="J225" s="535"/>
    </row>
    <row r="226" spans="2:10" x14ac:dyDescent="0.35">
      <c r="B226" s="67" t="s">
        <v>233</v>
      </c>
      <c r="C226" s="65" t="s">
        <v>368</v>
      </c>
      <c r="D226" s="68">
        <v>30</v>
      </c>
      <c r="E226" s="68">
        <v>200000</v>
      </c>
      <c r="F226" s="69">
        <f t="shared" si="2"/>
        <v>6000000</v>
      </c>
      <c r="G226" s="258" t="s">
        <v>2</v>
      </c>
      <c r="H226" s="254"/>
      <c r="I226" s="254"/>
      <c r="J226" s="257"/>
    </row>
    <row r="227" spans="2:10" x14ac:dyDescent="0.35">
      <c r="B227" s="67" t="s">
        <v>334</v>
      </c>
      <c r="C227" s="65" t="s">
        <v>368</v>
      </c>
      <c r="D227" s="68">
        <v>6</v>
      </c>
      <c r="E227" s="68">
        <v>200000</v>
      </c>
      <c r="F227" s="69">
        <f t="shared" si="2"/>
        <v>1200000</v>
      </c>
      <c r="G227" s="258" t="s">
        <v>2</v>
      </c>
      <c r="H227" s="254"/>
      <c r="I227" s="254"/>
      <c r="J227" s="257"/>
    </row>
    <row r="228" spans="2:10" x14ac:dyDescent="0.35">
      <c r="B228" s="226" t="s">
        <v>336</v>
      </c>
      <c r="C228" s="65" t="s">
        <v>368</v>
      </c>
      <c r="D228" s="68">
        <v>5</v>
      </c>
      <c r="E228" s="68">
        <v>800000</v>
      </c>
      <c r="F228" s="69">
        <f t="shared" si="2"/>
        <v>4000000</v>
      </c>
      <c r="G228" s="258" t="s">
        <v>2</v>
      </c>
      <c r="H228" s="254"/>
      <c r="I228" s="254"/>
      <c r="J228" s="257"/>
    </row>
    <row r="229" spans="2:10" x14ac:dyDescent="0.35">
      <c r="B229" s="67" t="s">
        <v>369</v>
      </c>
      <c r="C229" s="65" t="s">
        <v>368</v>
      </c>
      <c r="D229" s="68">
        <v>3</v>
      </c>
      <c r="E229" s="68">
        <v>1340000</v>
      </c>
      <c r="F229" s="69">
        <f t="shared" si="2"/>
        <v>4020000</v>
      </c>
      <c r="G229" s="258" t="s">
        <v>2</v>
      </c>
      <c r="H229" s="254"/>
      <c r="I229" s="254"/>
      <c r="J229" s="257"/>
    </row>
    <row r="230" spans="2:10" x14ac:dyDescent="0.35">
      <c r="B230" s="67" t="s">
        <v>370</v>
      </c>
      <c r="C230" s="65" t="s">
        <v>368</v>
      </c>
      <c r="D230" s="68">
        <v>30</v>
      </c>
      <c r="E230" s="68">
        <v>530000</v>
      </c>
      <c r="F230" s="69">
        <f t="shared" si="2"/>
        <v>15900000</v>
      </c>
      <c r="G230" s="534" t="s">
        <v>2</v>
      </c>
      <c r="H230" s="256"/>
      <c r="I230" s="256"/>
      <c r="J230" s="535"/>
    </row>
    <row r="231" spans="2:10" ht="15" thickBot="1" x14ac:dyDescent="0.4">
      <c r="B231" s="223" t="s">
        <v>371</v>
      </c>
      <c r="C231" s="65" t="s">
        <v>368</v>
      </c>
      <c r="D231" s="224">
        <v>30</v>
      </c>
      <c r="E231" s="224">
        <v>187000</v>
      </c>
      <c r="F231" s="225">
        <f t="shared" si="2"/>
        <v>5610000</v>
      </c>
      <c r="G231" s="536" t="s">
        <v>2</v>
      </c>
      <c r="H231" s="537"/>
      <c r="I231" s="537"/>
      <c r="J231" s="538"/>
    </row>
    <row r="232" spans="2:10" x14ac:dyDescent="0.35">
      <c r="B232" s="216" t="s">
        <v>365</v>
      </c>
      <c r="C232" s="217"/>
      <c r="D232" s="217"/>
      <c r="E232" s="218"/>
      <c r="F232" s="219">
        <f>SUM(F221:F231)</f>
        <v>56189000</v>
      </c>
      <c r="G232" s="262"/>
      <c r="H232" s="262"/>
      <c r="I232" s="263"/>
      <c r="J232" s="264"/>
    </row>
    <row r="233" spans="2:10" ht="15" thickBot="1" x14ac:dyDescent="0.4">
      <c r="B233" s="62"/>
      <c r="C233" s="63"/>
      <c r="D233" s="63"/>
      <c r="E233" s="63"/>
      <c r="F233" s="63"/>
      <c r="G233" s="70"/>
      <c r="H233" s="63"/>
      <c r="I233" s="63"/>
      <c r="J233" s="244"/>
    </row>
    <row r="234" spans="2:10" ht="23.25" customHeight="1" thickBot="1" x14ac:dyDescent="0.4">
      <c r="B234" s="71" t="s">
        <v>372</v>
      </c>
      <c r="C234" s="42" t="s">
        <v>358</v>
      </c>
      <c r="D234" s="42" t="s">
        <v>360</v>
      </c>
      <c r="E234" s="43" t="s">
        <v>361</v>
      </c>
      <c r="F234" s="43" t="s">
        <v>367</v>
      </c>
      <c r="G234" s="259" t="s">
        <v>363</v>
      </c>
      <c r="H234" s="260"/>
      <c r="I234" s="260"/>
      <c r="J234" s="261"/>
    </row>
    <row r="235" spans="2:10" x14ac:dyDescent="0.35">
      <c r="B235" s="141" t="s">
        <v>373</v>
      </c>
      <c r="C235" s="72" t="s">
        <v>374</v>
      </c>
      <c r="D235" s="72">
        <v>212</v>
      </c>
      <c r="E235" s="72">
        <v>1500</v>
      </c>
      <c r="F235" s="73">
        <f t="shared" ref="F235:F301" si="3">E235*D235</f>
        <v>318000</v>
      </c>
      <c r="G235" s="256" t="s">
        <v>4</v>
      </c>
      <c r="H235" s="256"/>
      <c r="I235" s="256"/>
      <c r="J235" s="256"/>
    </row>
    <row r="236" spans="2:10" x14ac:dyDescent="0.35">
      <c r="B236" s="88" t="s">
        <v>211</v>
      </c>
      <c r="C236" s="72" t="s">
        <v>368</v>
      </c>
      <c r="D236" s="72">
        <v>3</v>
      </c>
      <c r="E236" s="72">
        <v>30000</v>
      </c>
      <c r="F236" s="73">
        <v>90000</v>
      </c>
      <c r="G236" s="256" t="s">
        <v>4</v>
      </c>
      <c r="H236" s="256"/>
      <c r="I236" s="256"/>
      <c r="J236" s="256"/>
    </row>
    <row r="237" spans="2:10" x14ac:dyDescent="0.35">
      <c r="B237" s="148" t="s">
        <v>263</v>
      </c>
      <c r="C237" s="72" t="s">
        <v>368</v>
      </c>
      <c r="D237" s="72">
        <v>16</v>
      </c>
      <c r="E237" s="72">
        <v>7000</v>
      </c>
      <c r="F237" s="73">
        <v>112000</v>
      </c>
      <c r="G237" s="256" t="s">
        <v>4</v>
      </c>
      <c r="H237" s="256"/>
      <c r="I237" s="256"/>
      <c r="J237" s="256"/>
    </row>
    <row r="238" spans="2:10" x14ac:dyDescent="0.35">
      <c r="B238" s="148" t="s">
        <v>216</v>
      </c>
      <c r="C238" s="72" t="s">
        <v>368</v>
      </c>
      <c r="D238" s="72">
        <v>3</v>
      </c>
      <c r="E238" s="72">
        <v>10000</v>
      </c>
      <c r="F238" s="73">
        <f t="shared" si="3"/>
        <v>30000</v>
      </c>
      <c r="G238" s="256" t="s">
        <v>4</v>
      </c>
      <c r="H238" s="256"/>
      <c r="I238" s="256"/>
      <c r="J238" s="256"/>
    </row>
    <row r="239" spans="2:10" x14ac:dyDescent="0.35">
      <c r="B239" s="148" t="s">
        <v>218</v>
      </c>
      <c r="C239" s="72" t="s">
        <v>368</v>
      </c>
      <c r="D239" s="72">
        <v>12</v>
      </c>
      <c r="E239" s="72">
        <v>6000</v>
      </c>
      <c r="F239" s="73">
        <f t="shared" si="3"/>
        <v>72000</v>
      </c>
      <c r="G239" s="256" t="s">
        <v>4</v>
      </c>
      <c r="H239" s="256"/>
      <c r="I239" s="256"/>
      <c r="J239" s="256"/>
    </row>
    <row r="240" spans="2:10" x14ac:dyDescent="0.35">
      <c r="B240" s="148" t="s">
        <v>375</v>
      </c>
      <c r="C240" s="72" t="s">
        <v>368</v>
      </c>
      <c r="D240" s="72">
        <v>15</v>
      </c>
      <c r="E240" s="72">
        <v>7000</v>
      </c>
      <c r="F240" s="73">
        <f t="shared" si="3"/>
        <v>105000</v>
      </c>
      <c r="G240" s="256" t="s">
        <v>4</v>
      </c>
      <c r="H240" s="256"/>
      <c r="I240" s="256"/>
      <c r="J240" s="256"/>
    </row>
    <row r="241" spans="2:10" x14ac:dyDescent="0.35">
      <c r="B241" s="148" t="s">
        <v>226</v>
      </c>
      <c r="C241" s="72" t="s">
        <v>376</v>
      </c>
      <c r="D241" s="72">
        <v>1</v>
      </c>
      <c r="E241" s="72">
        <v>25000</v>
      </c>
      <c r="F241" s="73">
        <f t="shared" si="3"/>
        <v>25000</v>
      </c>
      <c r="G241" s="253" t="s">
        <v>4</v>
      </c>
      <c r="H241" s="254"/>
      <c r="I241" s="254"/>
      <c r="J241" s="255"/>
    </row>
    <row r="242" spans="2:10" x14ac:dyDescent="0.35">
      <c r="B242" s="148" t="s">
        <v>228</v>
      </c>
      <c r="C242" s="72" t="s">
        <v>368</v>
      </c>
      <c r="D242" s="72">
        <v>15</v>
      </c>
      <c r="E242" s="72">
        <v>13000</v>
      </c>
      <c r="F242" s="73">
        <f t="shared" si="3"/>
        <v>195000</v>
      </c>
      <c r="G242" s="253" t="s">
        <v>4</v>
      </c>
      <c r="H242" s="254"/>
      <c r="I242" s="254"/>
      <c r="J242" s="255"/>
    </row>
    <row r="243" spans="2:10" x14ac:dyDescent="0.35">
      <c r="B243" s="148" t="s">
        <v>230</v>
      </c>
      <c r="C243" s="72" t="s">
        <v>368</v>
      </c>
      <c r="D243" s="72">
        <v>90</v>
      </c>
      <c r="E243" s="72">
        <v>1000</v>
      </c>
      <c r="F243" s="73">
        <f t="shared" si="3"/>
        <v>90000</v>
      </c>
      <c r="G243" s="253" t="s">
        <v>4</v>
      </c>
      <c r="H243" s="254"/>
      <c r="I243" s="254"/>
      <c r="J243" s="255"/>
    </row>
    <row r="244" spans="2:10" x14ac:dyDescent="0.35">
      <c r="B244" s="148" t="s">
        <v>232</v>
      </c>
      <c r="C244" s="72" t="s">
        <v>368</v>
      </c>
      <c r="D244" s="72">
        <v>30</v>
      </c>
      <c r="E244" s="72">
        <v>20000</v>
      </c>
      <c r="F244" s="73">
        <f>E244*D244</f>
        <v>600000</v>
      </c>
      <c r="G244" s="253" t="s">
        <v>4</v>
      </c>
      <c r="H244" s="254"/>
      <c r="I244" s="254"/>
      <c r="J244" s="255"/>
    </row>
    <row r="245" spans="2:10" x14ac:dyDescent="0.35">
      <c r="B245" s="148" t="s">
        <v>234</v>
      </c>
      <c r="C245" s="72" t="s">
        <v>368</v>
      </c>
      <c r="D245" s="72">
        <v>30</v>
      </c>
      <c r="E245" s="72">
        <v>8900</v>
      </c>
      <c r="F245" s="73">
        <f t="shared" si="3"/>
        <v>267000</v>
      </c>
      <c r="G245" s="253" t="s">
        <v>4</v>
      </c>
      <c r="H245" s="254"/>
      <c r="I245" s="254"/>
      <c r="J245" s="255"/>
    </row>
    <row r="246" spans="2:10" x14ac:dyDescent="0.35">
      <c r="B246" s="169" t="s">
        <v>236</v>
      </c>
      <c r="C246" s="72" t="s">
        <v>368</v>
      </c>
      <c r="D246" s="72">
        <v>120</v>
      </c>
      <c r="E246" s="72">
        <v>100</v>
      </c>
      <c r="F246" s="73">
        <f t="shared" si="3"/>
        <v>12000</v>
      </c>
      <c r="G246" s="253" t="s">
        <v>4</v>
      </c>
      <c r="H246" s="254"/>
      <c r="I246" s="254"/>
      <c r="J246" s="255"/>
    </row>
    <row r="247" spans="2:10" x14ac:dyDescent="0.35">
      <c r="B247" s="148" t="s">
        <v>239</v>
      </c>
      <c r="C247" s="72" t="s">
        <v>377</v>
      </c>
      <c r="D247" s="72">
        <v>30</v>
      </c>
      <c r="E247" s="72">
        <v>16700</v>
      </c>
      <c r="F247" s="73">
        <f t="shared" si="3"/>
        <v>501000</v>
      </c>
      <c r="G247" s="253" t="s">
        <v>4</v>
      </c>
      <c r="H247" s="254"/>
      <c r="I247" s="254"/>
      <c r="J247" s="255"/>
    </row>
    <row r="248" spans="2:10" x14ac:dyDescent="0.35">
      <c r="B248" s="148" t="s">
        <v>242</v>
      </c>
      <c r="C248" s="72" t="s">
        <v>377</v>
      </c>
      <c r="D248" s="72">
        <v>30</v>
      </c>
      <c r="E248" s="72">
        <v>16700</v>
      </c>
      <c r="F248" s="73">
        <f t="shared" si="3"/>
        <v>501000</v>
      </c>
      <c r="G248" s="253" t="s">
        <v>4</v>
      </c>
      <c r="H248" s="254"/>
      <c r="I248" s="254"/>
      <c r="J248" s="255"/>
    </row>
    <row r="249" spans="2:10" ht="42" x14ac:dyDescent="0.35">
      <c r="B249" s="185" t="s">
        <v>243</v>
      </c>
      <c r="C249" s="72" t="s">
        <v>368</v>
      </c>
      <c r="D249" s="72">
        <v>15</v>
      </c>
      <c r="E249" s="72">
        <v>104000</v>
      </c>
      <c r="F249" s="73">
        <f t="shared" si="3"/>
        <v>1560000</v>
      </c>
      <c r="G249" s="253" t="s">
        <v>4</v>
      </c>
      <c r="H249" s="254"/>
      <c r="I249" s="254"/>
      <c r="J249" s="255"/>
    </row>
    <row r="250" spans="2:10" x14ac:dyDescent="0.35">
      <c r="B250" s="185" t="s">
        <v>378</v>
      </c>
      <c r="C250" s="72" t="s">
        <v>379</v>
      </c>
      <c r="D250" s="72">
        <v>60</v>
      </c>
      <c r="E250" s="72">
        <v>7800</v>
      </c>
      <c r="F250" s="73">
        <f t="shared" si="3"/>
        <v>468000</v>
      </c>
      <c r="G250" s="253" t="s">
        <v>4</v>
      </c>
      <c r="H250" s="254"/>
      <c r="I250" s="254"/>
      <c r="J250" s="255"/>
    </row>
    <row r="251" spans="2:10" x14ac:dyDescent="0.35">
      <c r="B251" s="185" t="s">
        <v>380</v>
      </c>
      <c r="C251" s="72" t="s">
        <v>379</v>
      </c>
      <c r="D251" s="72">
        <v>60</v>
      </c>
      <c r="E251" s="72">
        <v>9000</v>
      </c>
      <c r="F251" s="73">
        <f t="shared" si="3"/>
        <v>540000</v>
      </c>
      <c r="G251" s="253" t="s">
        <v>4</v>
      </c>
      <c r="H251" s="254"/>
      <c r="I251" s="254"/>
      <c r="J251" s="255"/>
    </row>
    <row r="252" spans="2:10" x14ac:dyDescent="0.35">
      <c r="B252" s="185" t="s">
        <v>247</v>
      </c>
      <c r="C252" s="72" t="s">
        <v>381</v>
      </c>
      <c r="D252" s="72">
        <v>60</v>
      </c>
      <c r="E252" s="72">
        <v>6000</v>
      </c>
      <c r="F252" s="73">
        <f t="shared" si="3"/>
        <v>360000</v>
      </c>
      <c r="G252" s="253" t="s">
        <v>4</v>
      </c>
      <c r="H252" s="254"/>
      <c r="I252" s="254"/>
      <c r="J252" s="255"/>
    </row>
    <row r="253" spans="2:10" x14ac:dyDescent="0.35">
      <c r="B253" s="185" t="s">
        <v>382</v>
      </c>
      <c r="C253" s="72" t="s">
        <v>381</v>
      </c>
      <c r="D253" s="72">
        <v>60</v>
      </c>
      <c r="E253" s="72">
        <v>26000</v>
      </c>
      <c r="F253" s="73">
        <f t="shared" si="3"/>
        <v>1560000</v>
      </c>
      <c r="G253" s="253" t="s">
        <v>4</v>
      </c>
      <c r="H253" s="254"/>
      <c r="I253" s="254"/>
      <c r="J253" s="255"/>
    </row>
    <row r="254" spans="2:10" x14ac:dyDescent="0.35">
      <c r="B254" s="185" t="s">
        <v>251</v>
      </c>
      <c r="C254" s="72" t="s">
        <v>368</v>
      </c>
      <c r="D254" s="72">
        <v>30</v>
      </c>
      <c r="E254" s="72">
        <v>5000</v>
      </c>
      <c r="F254" s="73">
        <f t="shared" si="3"/>
        <v>150000</v>
      </c>
      <c r="G254" s="253" t="s">
        <v>4</v>
      </c>
      <c r="H254" s="254"/>
      <c r="I254" s="254"/>
      <c r="J254" s="255"/>
    </row>
    <row r="255" spans="2:10" x14ac:dyDescent="0.35">
      <c r="B255" s="185" t="s">
        <v>252</v>
      </c>
      <c r="C255" s="72" t="s">
        <v>368</v>
      </c>
      <c r="D255" s="72">
        <v>30</v>
      </c>
      <c r="E255" s="72">
        <v>5000</v>
      </c>
      <c r="F255" s="73">
        <f t="shared" si="3"/>
        <v>150000</v>
      </c>
      <c r="G255" s="253" t="s">
        <v>4</v>
      </c>
      <c r="H255" s="254"/>
      <c r="I255" s="254"/>
      <c r="J255" s="255"/>
    </row>
    <row r="256" spans="2:10" x14ac:dyDescent="0.35">
      <c r="B256" s="148" t="s">
        <v>211</v>
      </c>
      <c r="C256" s="72" t="s">
        <v>368</v>
      </c>
      <c r="D256" s="72">
        <v>3</v>
      </c>
      <c r="E256" s="72">
        <v>25000</v>
      </c>
      <c r="F256" s="73">
        <f t="shared" si="3"/>
        <v>75000</v>
      </c>
      <c r="G256" s="253" t="s">
        <v>4</v>
      </c>
      <c r="H256" s="254"/>
      <c r="I256" s="254"/>
      <c r="J256" s="255"/>
    </row>
    <row r="257" spans="2:10" x14ac:dyDescent="0.35">
      <c r="B257" s="148" t="s">
        <v>257</v>
      </c>
      <c r="C257" s="72" t="s">
        <v>368</v>
      </c>
      <c r="D257" s="72">
        <v>1</v>
      </c>
      <c r="E257" s="72">
        <v>27000</v>
      </c>
      <c r="F257" s="73">
        <f t="shared" si="3"/>
        <v>27000</v>
      </c>
      <c r="G257" s="253" t="s">
        <v>4</v>
      </c>
      <c r="H257" s="254"/>
      <c r="I257" s="254"/>
      <c r="J257" s="255"/>
    </row>
    <row r="258" spans="2:10" x14ac:dyDescent="0.35">
      <c r="B258" s="148" t="s">
        <v>258</v>
      </c>
      <c r="C258" s="72" t="s">
        <v>368</v>
      </c>
      <c r="D258" s="74">
        <v>1</v>
      </c>
      <c r="E258" s="74">
        <v>65000</v>
      </c>
      <c r="F258" s="57">
        <f t="shared" si="3"/>
        <v>65000</v>
      </c>
      <c r="G258" s="256" t="s">
        <v>4</v>
      </c>
      <c r="H258" s="256"/>
      <c r="I258" s="256"/>
      <c r="J258" s="256"/>
    </row>
    <row r="259" spans="2:10" x14ac:dyDescent="0.35">
      <c r="B259" s="148" t="s">
        <v>261</v>
      </c>
      <c r="C259" s="72" t="s">
        <v>368</v>
      </c>
      <c r="D259" s="75">
        <v>200</v>
      </c>
      <c r="E259" s="75">
        <v>6000</v>
      </c>
      <c r="F259" s="57">
        <f t="shared" si="3"/>
        <v>1200000</v>
      </c>
      <c r="G259" s="253" t="s">
        <v>4</v>
      </c>
      <c r="H259" s="254"/>
      <c r="I259" s="254"/>
      <c r="J259" s="255"/>
    </row>
    <row r="260" spans="2:10" x14ac:dyDescent="0.35">
      <c r="B260" s="178" t="s">
        <v>266</v>
      </c>
      <c r="C260" s="72" t="s">
        <v>368</v>
      </c>
      <c r="D260" s="75">
        <v>12</v>
      </c>
      <c r="E260" s="75">
        <v>7000</v>
      </c>
      <c r="F260" s="57">
        <f t="shared" si="3"/>
        <v>84000</v>
      </c>
      <c r="G260" s="253" t="s">
        <v>4</v>
      </c>
      <c r="H260" s="254"/>
      <c r="I260" s="254"/>
      <c r="J260" s="255"/>
    </row>
    <row r="261" spans="2:10" x14ac:dyDescent="0.35">
      <c r="B261" s="178" t="s">
        <v>270</v>
      </c>
      <c r="C261" s="72" t="s">
        <v>368</v>
      </c>
      <c r="D261" s="75">
        <v>30</v>
      </c>
      <c r="E261" s="75">
        <v>1200</v>
      </c>
      <c r="F261" s="57">
        <f t="shared" si="3"/>
        <v>36000</v>
      </c>
      <c r="G261" s="253" t="s">
        <v>4</v>
      </c>
      <c r="H261" s="254"/>
      <c r="I261" s="254"/>
      <c r="J261" s="255"/>
    </row>
    <row r="262" spans="2:10" x14ac:dyDescent="0.35">
      <c r="B262" s="178" t="s">
        <v>272</v>
      </c>
      <c r="C262" s="72" t="s">
        <v>368</v>
      </c>
      <c r="D262" s="75">
        <v>30</v>
      </c>
      <c r="E262" s="75">
        <v>1800</v>
      </c>
      <c r="F262" s="57">
        <f t="shared" si="3"/>
        <v>54000</v>
      </c>
      <c r="G262" s="253" t="s">
        <v>4</v>
      </c>
      <c r="H262" s="254"/>
      <c r="I262" s="254"/>
      <c r="J262" s="255"/>
    </row>
    <row r="263" spans="2:10" x14ac:dyDescent="0.35">
      <c r="B263" s="178" t="s">
        <v>383</v>
      </c>
      <c r="C263" s="72" t="s">
        <v>368</v>
      </c>
      <c r="D263" s="75">
        <v>30</v>
      </c>
      <c r="E263" s="75">
        <v>2400</v>
      </c>
      <c r="F263" s="57">
        <f t="shared" si="3"/>
        <v>72000</v>
      </c>
      <c r="G263" s="253" t="s">
        <v>4</v>
      </c>
      <c r="H263" s="254"/>
      <c r="I263" s="254"/>
      <c r="J263" s="255"/>
    </row>
    <row r="264" spans="2:10" ht="21" x14ac:dyDescent="0.35">
      <c r="B264" s="178" t="s">
        <v>278</v>
      </c>
      <c r="C264" s="72" t="s">
        <v>368</v>
      </c>
      <c r="D264" s="75">
        <v>30</v>
      </c>
      <c r="E264" s="75">
        <v>6700</v>
      </c>
      <c r="F264" s="57">
        <f t="shared" si="3"/>
        <v>201000</v>
      </c>
      <c r="G264" s="253" t="s">
        <v>4</v>
      </c>
      <c r="H264" s="254"/>
      <c r="I264" s="254"/>
      <c r="J264" s="255"/>
    </row>
    <row r="265" spans="2:10" x14ac:dyDescent="0.35">
      <c r="B265" s="178" t="s">
        <v>280</v>
      </c>
      <c r="C265" s="72" t="s">
        <v>368</v>
      </c>
      <c r="D265" s="75">
        <v>30</v>
      </c>
      <c r="E265" s="75">
        <v>2300</v>
      </c>
      <c r="F265" s="57">
        <f t="shared" si="3"/>
        <v>69000</v>
      </c>
      <c r="G265" s="253" t="s">
        <v>4</v>
      </c>
      <c r="H265" s="254"/>
      <c r="I265" s="254"/>
      <c r="J265" s="255"/>
    </row>
    <row r="266" spans="2:10" x14ac:dyDescent="0.35">
      <c r="B266" s="169" t="s">
        <v>282</v>
      </c>
      <c r="C266" s="72" t="s">
        <v>368</v>
      </c>
      <c r="D266" s="74">
        <v>30</v>
      </c>
      <c r="E266" s="74">
        <v>5000</v>
      </c>
      <c r="F266" s="57">
        <f t="shared" si="3"/>
        <v>150000</v>
      </c>
      <c r="G266" s="256" t="s">
        <v>4</v>
      </c>
      <c r="H266" s="256"/>
      <c r="I266" s="256"/>
      <c r="J266" s="256"/>
    </row>
    <row r="267" spans="2:10" x14ac:dyDescent="0.35">
      <c r="B267" s="169" t="s">
        <v>284</v>
      </c>
      <c r="C267" s="74" t="s">
        <v>384</v>
      </c>
      <c r="D267" s="74">
        <v>30</v>
      </c>
      <c r="E267" s="74">
        <v>5000</v>
      </c>
      <c r="F267" s="57">
        <f t="shared" si="3"/>
        <v>150000</v>
      </c>
      <c r="G267" s="253" t="s">
        <v>4</v>
      </c>
      <c r="H267" s="254"/>
      <c r="I267" s="254"/>
      <c r="J267" s="255"/>
    </row>
    <row r="268" spans="2:10" x14ac:dyDescent="0.35">
      <c r="B268" s="140" t="s">
        <v>385</v>
      </c>
      <c r="C268" s="74" t="s">
        <v>368</v>
      </c>
      <c r="D268" s="74">
        <v>30</v>
      </c>
      <c r="E268" s="74">
        <v>7500</v>
      </c>
      <c r="F268" s="57">
        <f t="shared" si="3"/>
        <v>225000</v>
      </c>
      <c r="G268" s="253" t="s">
        <v>4</v>
      </c>
      <c r="H268" s="254"/>
      <c r="I268" s="254"/>
      <c r="J268" s="255"/>
    </row>
    <row r="269" spans="2:10" x14ac:dyDescent="0.35">
      <c r="B269" s="148" t="s">
        <v>291</v>
      </c>
      <c r="C269" s="74" t="s">
        <v>386</v>
      </c>
      <c r="D269" s="74">
        <v>10</v>
      </c>
      <c r="E269" s="74">
        <v>6000</v>
      </c>
      <c r="F269" s="57">
        <f t="shared" si="3"/>
        <v>60000</v>
      </c>
      <c r="G269" s="253" t="s">
        <v>4</v>
      </c>
      <c r="H269" s="254"/>
      <c r="I269" s="254"/>
      <c r="J269" s="255"/>
    </row>
    <row r="270" spans="2:10" x14ac:dyDescent="0.35">
      <c r="B270" s="148" t="s">
        <v>293</v>
      </c>
      <c r="C270" s="74" t="s">
        <v>387</v>
      </c>
      <c r="D270" s="74">
        <v>15</v>
      </c>
      <c r="E270" s="74">
        <v>15000</v>
      </c>
      <c r="F270" s="57">
        <f t="shared" si="3"/>
        <v>225000</v>
      </c>
      <c r="G270" s="253" t="s">
        <v>4</v>
      </c>
      <c r="H270" s="254"/>
      <c r="I270" s="254"/>
      <c r="J270" s="255"/>
    </row>
    <row r="271" spans="2:10" x14ac:dyDescent="0.35">
      <c r="B271" s="148" t="s">
        <v>295</v>
      </c>
      <c r="C271" s="74" t="s">
        <v>388</v>
      </c>
      <c r="D271" s="74">
        <v>30</v>
      </c>
      <c r="E271" s="74">
        <v>2500</v>
      </c>
      <c r="F271" s="57">
        <f t="shared" si="3"/>
        <v>75000</v>
      </c>
      <c r="G271" s="253" t="s">
        <v>4</v>
      </c>
      <c r="H271" s="254"/>
      <c r="I271" s="254"/>
      <c r="J271" s="255"/>
    </row>
    <row r="272" spans="2:10" x14ac:dyDescent="0.35">
      <c r="B272" s="169" t="s">
        <v>297</v>
      </c>
      <c r="C272" s="74" t="s">
        <v>368</v>
      </c>
      <c r="D272" s="74">
        <v>30</v>
      </c>
      <c r="E272" s="74">
        <v>11000</v>
      </c>
      <c r="F272" s="57">
        <f t="shared" si="3"/>
        <v>330000</v>
      </c>
      <c r="G272" s="253" t="s">
        <v>4</v>
      </c>
      <c r="H272" s="254"/>
      <c r="I272" s="254"/>
      <c r="J272" s="255"/>
    </row>
    <row r="273" spans="2:10" x14ac:dyDescent="0.35">
      <c r="B273" s="148" t="s">
        <v>299</v>
      </c>
      <c r="C273" s="74" t="s">
        <v>381</v>
      </c>
      <c r="D273" s="74">
        <v>15</v>
      </c>
      <c r="E273" s="74">
        <v>26000</v>
      </c>
      <c r="F273" s="57">
        <f t="shared" si="3"/>
        <v>390000</v>
      </c>
      <c r="G273" s="253" t="s">
        <v>4</v>
      </c>
      <c r="H273" s="254"/>
      <c r="I273" s="254"/>
      <c r="J273" s="255"/>
    </row>
    <row r="274" spans="2:10" x14ac:dyDescent="0.35">
      <c r="B274" s="148" t="s">
        <v>302</v>
      </c>
      <c r="C274" s="74" t="s">
        <v>381</v>
      </c>
      <c r="D274" s="74">
        <v>100</v>
      </c>
      <c r="E274" s="74">
        <v>25900</v>
      </c>
      <c r="F274" s="57">
        <f t="shared" si="3"/>
        <v>2590000</v>
      </c>
      <c r="G274" s="253" t="s">
        <v>4</v>
      </c>
      <c r="H274" s="254"/>
      <c r="I274" s="254"/>
      <c r="J274" s="255"/>
    </row>
    <row r="275" spans="2:10" x14ac:dyDescent="0.35">
      <c r="B275" s="148" t="s">
        <v>303</v>
      </c>
      <c r="C275" s="74" t="s">
        <v>381</v>
      </c>
      <c r="D275" s="74">
        <v>120</v>
      </c>
      <c r="E275" s="74">
        <v>30000</v>
      </c>
      <c r="F275" s="57">
        <f t="shared" si="3"/>
        <v>3600000</v>
      </c>
      <c r="G275" s="253" t="s">
        <v>4</v>
      </c>
      <c r="H275" s="254"/>
      <c r="I275" s="254"/>
      <c r="J275" s="255"/>
    </row>
    <row r="276" spans="2:10" x14ac:dyDescent="0.35">
      <c r="B276" s="148" t="s">
        <v>304</v>
      </c>
      <c r="C276" s="74" t="s">
        <v>381</v>
      </c>
      <c r="D276" s="74">
        <v>100</v>
      </c>
      <c r="E276" s="74">
        <v>29900</v>
      </c>
      <c r="F276" s="57">
        <f t="shared" si="3"/>
        <v>2990000</v>
      </c>
      <c r="G276" s="253" t="s">
        <v>4</v>
      </c>
      <c r="H276" s="254"/>
      <c r="I276" s="254"/>
      <c r="J276" s="255"/>
    </row>
    <row r="277" spans="2:10" x14ac:dyDescent="0.35">
      <c r="B277" s="148" t="s">
        <v>305</v>
      </c>
      <c r="C277" s="74" t="s">
        <v>381</v>
      </c>
      <c r="D277" s="74">
        <v>120</v>
      </c>
      <c r="E277" s="74">
        <v>18700</v>
      </c>
      <c r="F277" s="57">
        <f t="shared" si="3"/>
        <v>2244000</v>
      </c>
      <c r="G277" s="253" t="s">
        <v>4</v>
      </c>
      <c r="H277" s="254"/>
      <c r="I277" s="254"/>
      <c r="J277" s="255"/>
    </row>
    <row r="278" spans="2:10" x14ac:dyDescent="0.35">
      <c r="B278" s="148" t="s">
        <v>308</v>
      </c>
      <c r="C278" s="74" t="s">
        <v>381</v>
      </c>
      <c r="D278" s="74">
        <v>100</v>
      </c>
      <c r="E278" s="74">
        <v>23400</v>
      </c>
      <c r="F278" s="57">
        <f t="shared" si="3"/>
        <v>2340000</v>
      </c>
      <c r="G278" s="253" t="s">
        <v>4</v>
      </c>
      <c r="H278" s="254"/>
      <c r="I278" s="254"/>
      <c r="J278" s="255"/>
    </row>
    <row r="279" spans="2:10" x14ac:dyDescent="0.35">
      <c r="B279" s="148" t="s">
        <v>309</v>
      </c>
      <c r="C279" s="74" t="s">
        <v>381</v>
      </c>
      <c r="D279" s="74">
        <v>100</v>
      </c>
      <c r="E279" s="74">
        <v>15600</v>
      </c>
      <c r="F279" s="57">
        <f t="shared" si="3"/>
        <v>1560000</v>
      </c>
      <c r="G279" s="253" t="s">
        <v>4</v>
      </c>
      <c r="H279" s="254"/>
      <c r="I279" s="254"/>
      <c r="J279" s="255"/>
    </row>
    <row r="280" spans="2:10" x14ac:dyDescent="0.35">
      <c r="B280" s="148" t="s">
        <v>311</v>
      </c>
      <c r="C280" s="74" t="s">
        <v>381</v>
      </c>
      <c r="D280" s="74">
        <v>50</v>
      </c>
      <c r="E280" s="74">
        <v>15600</v>
      </c>
      <c r="F280" s="57">
        <f t="shared" si="3"/>
        <v>780000</v>
      </c>
      <c r="G280" s="253" t="s">
        <v>4</v>
      </c>
      <c r="H280" s="254"/>
      <c r="I280" s="254"/>
      <c r="J280" s="255"/>
    </row>
    <row r="281" spans="2:10" x14ac:dyDescent="0.35">
      <c r="B281" s="148" t="s">
        <v>313</v>
      </c>
      <c r="C281" s="74" t="s">
        <v>381</v>
      </c>
      <c r="D281" s="74">
        <v>12000</v>
      </c>
      <c r="E281" s="74">
        <v>120</v>
      </c>
      <c r="F281" s="57">
        <f t="shared" si="3"/>
        <v>1440000</v>
      </c>
      <c r="G281" s="253" t="s">
        <v>4</v>
      </c>
      <c r="H281" s="254"/>
      <c r="I281" s="254"/>
      <c r="J281" s="255"/>
    </row>
    <row r="282" spans="2:10" x14ac:dyDescent="0.35">
      <c r="B282" s="169" t="s">
        <v>314</v>
      </c>
      <c r="C282" s="74" t="s">
        <v>381</v>
      </c>
      <c r="D282" s="74">
        <v>18000</v>
      </c>
      <c r="E282" s="74">
        <v>30</v>
      </c>
      <c r="F282" s="57">
        <f t="shared" si="3"/>
        <v>540000</v>
      </c>
      <c r="G282" s="253" t="s">
        <v>4</v>
      </c>
      <c r="H282" s="254"/>
      <c r="I282" s="254"/>
      <c r="J282" s="255"/>
    </row>
    <row r="283" spans="2:10" x14ac:dyDescent="0.35">
      <c r="B283" s="169" t="s">
        <v>316</v>
      </c>
      <c r="C283" s="74" t="s">
        <v>381</v>
      </c>
      <c r="D283" s="74">
        <v>20000</v>
      </c>
      <c r="E283" s="74">
        <v>50</v>
      </c>
      <c r="F283" s="57">
        <f t="shared" si="3"/>
        <v>1000000</v>
      </c>
      <c r="G283" s="253" t="s">
        <v>4</v>
      </c>
      <c r="H283" s="254"/>
      <c r="I283" s="254"/>
      <c r="J283" s="255"/>
    </row>
    <row r="284" spans="2:10" x14ac:dyDescent="0.35">
      <c r="B284" s="169" t="s">
        <v>317</v>
      </c>
      <c r="C284" s="74" t="s">
        <v>381</v>
      </c>
      <c r="D284" s="74">
        <v>25000</v>
      </c>
      <c r="E284" s="74">
        <v>50</v>
      </c>
      <c r="F284" s="57">
        <f t="shared" si="3"/>
        <v>1250000</v>
      </c>
      <c r="G284" s="253" t="s">
        <v>4</v>
      </c>
      <c r="H284" s="254"/>
      <c r="I284" s="254"/>
      <c r="J284" s="255"/>
    </row>
    <row r="285" spans="2:10" x14ac:dyDescent="0.35">
      <c r="B285" s="169" t="s">
        <v>318</v>
      </c>
      <c r="C285" s="74" t="s">
        <v>381</v>
      </c>
      <c r="D285" s="74">
        <v>100</v>
      </c>
      <c r="E285" s="74">
        <v>21950</v>
      </c>
      <c r="F285" s="57">
        <f t="shared" si="3"/>
        <v>2195000</v>
      </c>
      <c r="G285" s="253" t="s">
        <v>4</v>
      </c>
      <c r="H285" s="254"/>
      <c r="I285" s="254"/>
      <c r="J285" s="255"/>
    </row>
    <row r="286" spans="2:10" x14ac:dyDescent="0.35">
      <c r="B286" s="169" t="s">
        <v>319</v>
      </c>
      <c r="C286" s="74" t="s">
        <v>381</v>
      </c>
      <c r="D286" s="74">
        <v>25000</v>
      </c>
      <c r="E286" s="74">
        <v>50</v>
      </c>
      <c r="F286" s="57">
        <f t="shared" si="3"/>
        <v>1250000</v>
      </c>
      <c r="G286" s="253" t="s">
        <v>4</v>
      </c>
      <c r="H286" s="254"/>
      <c r="I286" s="254"/>
      <c r="J286" s="255"/>
    </row>
    <row r="287" spans="2:10" x14ac:dyDescent="0.35">
      <c r="B287" s="148" t="s">
        <v>320</v>
      </c>
      <c r="C287" s="74" t="s">
        <v>381</v>
      </c>
      <c r="D287" s="74">
        <v>6000</v>
      </c>
      <c r="E287" s="74">
        <v>60</v>
      </c>
      <c r="F287" s="57">
        <f t="shared" si="3"/>
        <v>360000</v>
      </c>
      <c r="G287" s="253" t="s">
        <v>4</v>
      </c>
      <c r="H287" s="254"/>
      <c r="I287" s="254"/>
      <c r="J287" s="255"/>
    </row>
    <row r="288" spans="2:10" x14ac:dyDescent="0.35">
      <c r="B288" s="148" t="s">
        <v>321</v>
      </c>
      <c r="C288" s="74" t="s">
        <v>381</v>
      </c>
      <c r="D288" s="74">
        <v>50</v>
      </c>
      <c r="E288" s="74">
        <v>11900</v>
      </c>
      <c r="F288" s="57">
        <f t="shared" si="3"/>
        <v>595000</v>
      </c>
      <c r="G288" s="253" t="s">
        <v>4</v>
      </c>
      <c r="H288" s="254"/>
      <c r="I288" s="254"/>
      <c r="J288" s="255"/>
    </row>
    <row r="289" spans="2:10" ht="21" x14ac:dyDescent="0.35">
      <c r="B289" s="148" t="s">
        <v>322</v>
      </c>
      <c r="C289" s="74" t="s">
        <v>381</v>
      </c>
      <c r="D289" s="74">
        <v>21000</v>
      </c>
      <c r="E289" s="74">
        <v>30</v>
      </c>
      <c r="F289" s="57">
        <f t="shared" si="3"/>
        <v>630000</v>
      </c>
      <c r="G289" s="253" t="s">
        <v>4</v>
      </c>
      <c r="H289" s="254"/>
      <c r="I289" s="254"/>
      <c r="J289" s="255"/>
    </row>
    <row r="290" spans="2:10" x14ac:dyDescent="0.35">
      <c r="B290" s="169" t="s">
        <v>323</v>
      </c>
      <c r="C290" s="74" t="s">
        <v>381</v>
      </c>
      <c r="D290" s="74">
        <v>60</v>
      </c>
      <c r="E290" s="74">
        <v>4000</v>
      </c>
      <c r="F290" s="57">
        <f t="shared" si="3"/>
        <v>240000</v>
      </c>
      <c r="G290" s="253" t="s">
        <v>4</v>
      </c>
      <c r="H290" s="254"/>
      <c r="I290" s="254"/>
      <c r="J290" s="255"/>
    </row>
    <row r="291" spans="2:10" x14ac:dyDescent="0.35">
      <c r="B291" s="181" t="s">
        <v>326</v>
      </c>
      <c r="C291" s="74" t="s">
        <v>377</v>
      </c>
      <c r="D291" s="74">
        <v>30</v>
      </c>
      <c r="E291" s="74">
        <v>16500</v>
      </c>
      <c r="F291" s="57">
        <f t="shared" si="3"/>
        <v>495000</v>
      </c>
      <c r="G291" s="253" t="s">
        <v>4</v>
      </c>
      <c r="H291" s="254"/>
      <c r="I291" s="254"/>
      <c r="J291" s="255"/>
    </row>
    <row r="292" spans="2:10" x14ac:dyDescent="0.35">
      <c r="B292" s="178" t="s">
        <v>329</v>
      </c>
      <c r="C292" s="74" t="s">
        <v>377</v>
      </c>
      <c r="D292" s="74">
        <v>30</v>
      </c>
      <c r="E292" s="74">
        <v>18000</v>
      </c>
      <c r="F292" s="57">
        <f t="shared" si="3"/>
        <v>540000</v>
      </c>
      <c r="G292" s="253" t="s">
        <v>4</v>
      </c>
      <c r="H292" s="254"/>
      <c r="I292" s="254"/>
      <c r="J292" s="255"/>
    </row>
    <row r="293" spans="2:10" x14ac:dyDescent="0.35">
      <c r="B293" s="159" t="s">
        <v>332</v>
      </c>
      <c r="C293" s="74" t="s">
        <v>379</v>
      </c>
      <c r="D293" s="74">
        <v>60</v>
      </c>
      <c r="E293" s="74">
        <v>6000</v>
      </c>
      <c r="F293" s="57">
        <f t="shared" si="3"/>
        <v>360000</v>
      </c>
      <c r="G293" s="253" t="s">
        <v>4</v>
      </c>
      <c r="H293" s="254"/>
      <c r="I293" s="254"/>
      <c r="J293" s="255"/>
    </row>
    <row r="294" spans="2:10" x14ac:dyDescent="0.35">
      <c r="B294" s="159" t="s">
        <v>335</v>
      </c>
      <c r="C294" s="74" t="s">
        <v>368</v>
      </c>
      <c r="D294" s="74">
        <v>30</v>
      </c>
      <c r="E294" s="74">
        <v>5000</v>
      </c>
      <c r="F294" s="57">
        <f t="shared" si="3"/>
        <v>150000</v>
      </c>
      <c r="G294" s="253" t="s">
        <v>4</v>
      </c>
      <c r="H294" s="254"/>
      <c r="I294" s="254"/>
      <c r="J294" s="255"/>
    </row>
    <row r="295" spans="2:10" x14ac:dyDescent="0.35">
      <c r="B295" s="185" t="s">
        <v>389</v>
      </c>
      <c r="C295" s="74" t="s">
        <v>368</v>
      </c>
      <c r="D295" s="74">
        <v>60</v>
      </c>
      <c r="E295" s="74">
        <v>800</v>
      </c>
      <c r="F295" s="57">
        <f t="shared" si="3"/>
        <v>48000</v>
      </c>
      <c r="G295" s="253" t="s">
        <v>4</v>
      </c>
      <c r="H295" s="254"/>
      <c r="I295" s="254"/>
      <c r="J295" s="255"/>
    </row>
    <row r="296" spans="2:10" x14ac:dyDescent="0.35">
      <c r="B296" s="185" t="s">
        <v>338</v>
      </c>
      <c r="C296" s="74" t="s">
        <v>368</v>
      </c>
      <c r="D296" s="74">
        <v>60</v>
      </c>
      <c r="E296" s="74">
        <v>2000</v>
      </c>
      <c r="F296" s="57">
        <f t="shared" si="3"/>
        <v>120000</v>
      </c>
      <c r="G296" s="253" t="s">
        <v>4</v>
      </c>
      <c r="H296" s="254"/>
      <c r="I296" s="254"/>
      <c r="J296" s="255"/>
    </row>
    <row r="297" spans="2:10" x14ac:dyDescent="0.35">
      <c r="B297" s="185" t="s">
        <v>390</v>
      </c>
      <c r="C297" s="74" t="s">
        <v>368</v>
      </c>
      <c r="D297" s="74">
        <v>30</v>
      </c>
      <c r="E297" s="74">
        <v>3000</v>
      </c>
      <c r="F297" s="57">
        <f t="shared" si="3"/>
        <v>90000</v>
      </c>
      <c r="G297" s="253" t="s">
        <v>4</v>
      </c>
      <c r="H297" s="254"/>
      <c r="I297" s="254"/>
      <c r="J297" s="255"/>
    </row>
    <row r="298" spans="2:10" x14ac:dyDescent="0.35">
      <c r="B298" s="178" t="s">
        <v>340</v>
      </c>
      <c r="C298" s="74" t="s">
        <v>368</v>
      </c>
      <c r="D298" s="74">
        <v>60</v>
      </c>
      <c r="E298" s="74">
        <v>1800</v>
      </c>
      <c r="F298" s="57">
        <f t="shared" si="3"/>
        <v>108000</v>
      </c>
      <c r="G298" s="253" t="s">
        <v>4</v>
      </c>
      <c r="H298" s="254"/>
      <c r="I298" s="254"/>
      <c r="J298" s="255"/>
    </row>
    <row r="299" spans="2:10" x14ac:dyDescent="0.35">
      <c r="B299" s="185" t="s">
        <v>341</v>
      </c>
      <c r="C299" s="74" t="s">
        <v>381</v>
      </c>
      <c r="D299" s="74">
        <v>50</v>
      </c>
      <c r="E299" s="74">
        <v>500</v>
      </c>
      <c r="F299" s="57">
        <f t="shared" si="3"/>
        <v>25000</v>
      </c>
      <c r="G299" s="253" t="s">
        <v>4</v>
      </c>
      <c r="H299" s="254"/>
      <c r="I299" s="254"/>
      <c r="J299" s="255"/>
    </row>
    <row r="300" spans="2:10" x14ac:dyDescent="0.35">
      <c r="B300" s="178" t="s">
        <v>343</v>
      </c>
      <c r="C300" s="74" t="s">
        <v>391</v>
      </c>
      <c r="D300" s="74">
        <v>5600</v>
      </c>
      <c r="E300" s="74">
        <v>30</v>
      </c>
      <c r="F300" s="57">
        <f t="shared" si="3"/>
        <v>168000</v>
      </c>
      <c r="G300" s="253" t="s">
        <v>4</v>
      </c>
      <c r="H300" s="254"/>
      <c r="I300" s="254"/>
      <c r="J300" s="255"/>
    </row>
    <row r="301" spans="2:10" x14ac:dyDescent="0.35">
      <c r="B301" s="212" t="s">
        <v>345</v>
      </c>
      <c r="C301" s="74" t="s">
        <v>392</v>
      </c>
      <c r="D301" s="74">
        <v>1200</v>
      </c>
      <c r="E301" s="74">
        <v>30</v>
      </c>
      <c r="F301" s="57">
        <f t="shared" si="3"/>
        <v>36000</v>
      </c>
      <c r="G301" s="253" t="s">
        <v>4</v>
      </c>
      <c r="H301" s="254"/>
      <c r="I301" s="254"/>
      <c r="J301" s="255"/>
    </row>
    <row r="302" spans="2:10" ht="15" thickBot="1" x14ac:dyDescent="0.4">
      <c r="B302" s="231"/>
      <c r="C302" s="227"/>
      <c r="D302" s="228"/>
      <c r="E302" s="229"/>
      <c r="F302" s="230">
        <f>SUM(F235:F266)</f>
        <v>9739000</v>
      </c>
      <c r="G302" s="323" t="s">
        <v>393</v>
      </c>
      <c r="H302" s="323"/>
      <c r="I302" s="324"/>
      <c r="J302" s="325"/>
    </row>
    <row r="303" spans="2:10" ht="13.5" customHeight="1" thickBot="1" x14ac:dyDescent="0.4">
      <c r="B303" s="334"/>
      <c r="C303" s="335"/>
      <c r="D303" s="335"/>
      <c r="E303" s="335"/>
      <c r="F303" s="335"/>
      <c r="G303" s="335"/>
      <c r="H303" s="335"/>
      <c r="I303" s="335"/>
      <c r="J303" s="336"/>
    </row>
    <row r="304" spans="2:10" ht="15" thickBot="1" x14ac:dyDescent="0.4">
      <c r="B304" s="326" t="s">
        <v>394</v>
      </c>
      <c r="C304" s="327"/>
      <c r="D304" s="327"/>
      <c r="E304" s="327"/>
      <c r="F304" s="327"/>
      <c r="G304" s="327"/>
      <c r="H304" s="327"/>
      <c r="I304" s="327"/>
      <c r="J304" s="328"/>
    </row>
    <row r="305" spans="2:217" ht="33.75" customHeight="1" x14ac:dyDescent="0.35">
      <c r="B305" s="91"/>
      <c r="C305" s="329" t="s">
        <v>395</v>
      </c>
      <c r="D305" s="329"/>
      <c r="E305" s="329" t="s">
        <v>396</v>
      </c>
      <c r="F305" s="329"/>
      <c r="G305" s="329"/>
      <c r="H305" s="329"/>
      <c r="I305" s="345"/>
      <c r="J305" s="346"/>
      <c r="K305" s="9"/>
    </row>
    <row r="306" spans="2:217" x14ac:dyDescent="0.35">
      <c r="B306" s="76" t="s">
        <v>397</v>
      </c>
      <c r="C306" s="344">
        <v>56189000</v>
      </c>
      <c r="D306" s="344"/>
      <c r="E306" s="330" t="s">
        <v>12</v>
      </c>
      <c r="F306" s="330"/>
      <c r="G306" s="330"/>
      <c r="H306" s="330"/>
      <c r="I306" s="331"/>
      <c r="J306" s="332"/>
      <c r="K306" s="12"/>
    </row>
    <row r="307" spans="2:217" x14ac:dyDescent="0.35">
      <c r="B307" s="76" t="s">
        <v>398</v>
      </c>
      <c r="C307" s="344" t="s">
        <v>399</v>
      </c>
      <c r="D307" s="344"/>
      <c r="E307" s="330" t="s">
        <v>7</v>
      </c>
      <c r="F307" s="330"/>
      <c r="G307" s="330"/>
      <c r="H307" s="330"/>
      <c r="I307" s="331"/>
      <c r="J307" s="332"/>
      <c r="K307" s="12"/>
    </row>
    <row r="308" spans="2:217" x14ac:dyDescent="0.35">
      <c r="B308" s="76" t="s">
        <v>400</v>
      </c>
      <c r="C308" s="344">
        <v>30870000</v>
      </c>
      <c r="D308" s="344"/>
      <c r="E308" s="330" t="s">
        <v>5</v>
      </c>
      <c r="F308" s="330"/>
      <c r="G308" s="330"/>
      <c r="H308" s="330"/>
      <c r="I308" s="331"/>
      <c r="J308" s="332"/>
      <c r="K308" s="12"/>
    </row>
    <row r="309" spans="2:217" x14ac:dyDescent="0.35">
      <c r="B309" s="76" t="s">
        <v>401</v>
      </c>
      <c r="C309" s="344">
        <v>9739000</v>
      </c>
      <c r="D309" s="344"/>
      <c r="E309" s="330" t="s">
        <v>7</v>
      </c>
      <c r="F309" s="330"/>
      <c r="G309" s="330"/>
      <c r="H309" s="330"/>
      <c r="I309" s="331"/>
      <c r="J309" s="332"/>
      <c r="K309" s="12"/>
    </row>
    <row r="310" spans="2:217" s="2" customFormat="1" x14ac:dyDescent="0.35">
      <c r="B310" s="76" t="s">
        <v>365</v>
      </c>
      <c r="C310" s="344">
        <v>96798000</v>
      </c>
      <c r="D310" s="344"/>
      <c r="E310" s="330"/>
      <c r="F310" s="330"/>
      <c r="G310" s="330"/>
      <c r="H310" s="330"/>
      <c r="I310" s="331"/>
      <c r="J310" s="332"/>
      <c r="K310" s="12"/>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row>
    <row r="311" spans="2:217" s="2" customFormat="1" ht="11.25" customHeight="1" thickBot="1" x14ac:dyDescent="0.4">
      <c r="B311" s="77"/>
      <c r="C311" s="78"/>
      <c r="D311" s="79"/>
      <c r="E311" s="79"/>
      <c r="F311" s="80"/>
      <c r="G311" s="81"/>
      <c r="H311" s="82"/>
      <c r="I311" s="82"/>
      <c r="J311" s="245"/>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row>
    <row r="312" spans="2:217" ht="15" thickBot="1" x14ac:dyDescent="0.4">
      <c r="B312" s="340" t="s">
        <v>402</v>
      </c>
      <c r="C312" s="341"/>
      <c r="D312" s="341"/>
      <c r="E312" s="341"/>
      <c r="F312" s="341"/>
      <c r="G312" s="341"/>
      <c r="H312" s="341"/>
      <c r="I312" s="342"/>
      <c r="J312" s="343"/>
    </row>
    <row r="313" spans="2:217" x14ac:dyDescent="0.35">
      <c r="B313" s="321" t="s">
        <v>403</v>
      </c>
      <c r="C313" s="322"/>
      <c r="D313" s="333" t="s">
        <v>404</v>
      </c>
      <c r="E313" s="333"/>
      <c r="F313" s="83" t="s">
        <v>405</v>
      </c>
      <c r="G313" s="83" t="s">
        <v>406</v>
      </c>
      <c r="H313" s="337" t="s">
        <v>407</v>
      </c>
      <c r="I313" s="338"/>
      <c r="J313" s="339"/>
    </row>
    <row r="314" spans="2:217" ht="24" customHeight="1" x14ac:dyDescent="0.35">
      <c r="B314" s="403" t="s">
        <v>408</v>
      </c>
      <c r="C314" s="404"/>
      <c r="D314" s="349" t="s">
        <v>409</v>
      </c>
      <c r="E314" s="350"/>
      <c r="F314" s="17" t="s">
        <v>410</v>
      </c>
      <c r="G314" s="100" t="s">
        <v>411</v>
      </c>
      <c r="H314" s="351" t="s">
        <v>412</v>
      </c>
      <c r="I314" s="527"/>
      <c r="J314" s="528"/>
    </row>
    <row r="315" spans="2:217" ht="31.5" x14ac:dyDescent="0.35">
      <c r="B315" s="405" t="s">
        <v>413</v>
      </c>
      <c r="C315" s="352"/>
      <c r="D315" s="351" t="s">
        <v>414</v>
      </c>
      <c r="E315" s="352"/>
      <c r="F315" s="17" t="s">
        <v>415</v>
      </c>
      <c r="G315" s="100" t="s">
        <v>416</v>
      </c>
      <c r="H315" s="351" t="s">
        <v>417</v>
      </c>
      <c r="I315" s="527"/>
      <c r="J315" s="528"/>
    </row>
    <row r="316" spans="2:217" ht="26.25" customHeight="1" thickBot="1" x14ac:dyDescent="0.4">
      <c r="B316" s="347" t="s">
        <v>418</v>
      </c>
      <c r="C316" s="348"/>
      <c r="D316" s="353" t="s">
        <v>419</v>
      </c>
      <c r="E316" s="348"/>
      <c r="F316" s="96" t="s">
        <v>420</v>
      </c>
      <c r="G316" s="96" t="s">
        <v>27</v>
      </c>
      <c r="H316" s="353" t="s">
        <v>421</v>
      </c>
      <c r="I316" s="529"/>
      <c r="J316" s="530"/>
    </row>
  </sheetData>
  <mergeCells count="310">
    <mergeCell ref="B41:J41"/>
    <mergeCell ref="B42:J42"/>
    <mergeCell ref="B55:H55"/>
    <mergeCell ref="B56:J56"/>
    <mergeCell ref="B57:B58"/>
    <mergeCell ref="C57:D58"/>
    <mergeCell ref="H69:J69"/>
    <mergeCell ref="H66:J66"/>
    <mergeCell ref="H67:J67"/>
    <mergeCell ref="B62:B68"/>
    <mergeCell ref="B59:B61"/>
    <mergeCell ref="C62:D68"/>
    <mergeCell ref="C69:D74"/>
    <mergeCell ref="G59:G61"/>
    <mergeCell ref="H62:J62"/>
    <mergeCell ref="I52:J52"/>
    <mergeCell ref="I54:J54"/>
    <mergeCell ref="G63:G64"/>
    <mergeCell ref="H63:J64"/>
    <mergeCell ref="H70:J70"/>
    <mergeCell ref="H74:J74"/>
    <mergeCell ref="H71:J71"/>
    <mergeCell ref="H65:J65"/>
    <mergeCell ref="B97:J97"/>
    <mergeCell ref="B94:J94"/>
    <mergeCell ref="C95:E95"/>
    <mergeCell ref="F95:G95"/>
    <mergeCell ref="H95:J95"/>
    <mergeCell ref="B96:J96"/>
    <mergeCell ref="H92:J92"/>
    <mergeCell ref="H81:J81"/>
    <mergeCell ref="H78:J78"/>
    <mergeCell ref="H80:J80"/>
    <mergeCell ref="C75:D80"/>
    <mergeCell ref="B69:B88"/>
    <mergeCell ref="H82:J82"/>
    <mergeCell ref="C92:D92"/>
    <mergeCell ref="H86:J86"/>
    <mergeCell ref="H90:J90"/>
    <mergeCell ref="H85:J85"/>
    <mergeCell ref="H87:J87"/>
    <mergeCell ref="H88:J88"/>
    <mergeCell ref="C89:D91"/>
    <mergeCell ref="H89:J89"/>
    <mergeCell ref="H91:J91"/>
    <mergeCell ref="H314:J314"/>
    <mergeCell ref="H315:J315"/>
    <mergeCell ref="H316:J316"/>
    <mergeCell ref="G221:J221"/>
    <mergeCell ref="G225:J225"/>
    <mergeCell ref="G230:J230"/>
    <mergeCell ref="G231:J231"/>
    <mergeCell ref="G220:J220"/>
    <mergeCell ref="I3:J3"/>
    <mergeCell ref="B4:J4"/>
    <mergeCell ref="I6:J6"/>
    <mergeCell ref="I48:J48"/>
    <mergeCell ref="I49:J49"/>
    <mergeCell ref="I50:J50"/>
    <mergeCell ref="I51:J51"/>
    <mergeCell ref="B1:B3"/>
    <mergeCell ref="C1:H3"/>
    <mergeCell ref="B48:H48"/>
    <mergeCell ref="B49:H49"/>
    <mergeCell ref="B50:H50"/>
    <mergeCell ref="B51:H51"/>
    <mergeCell ref="H59:J61"/>
    <mergeCell ref="H68:J68"/>
    <mergeCell ref="B93:J93"/>
    <mergeCell ref="I1:J2"/>
    <mergeCell ref="B43:J43"/>
    <mergeCell ref="B44:J44"/>
    <mergeCell ref="B45:J45"/>
    <mergeCell ref="H15:J15"/>
    <mergeCell ref="H16:J16"/>
    <mergeCell ref="B27:J27"/>
    <mergeCell ref="B28:J28"/>
    <mergeCell ref="B47:H47"/>
    <mergeCell ref="B25:J25"/>
    <mergeCell ref="B26:J26"/>
    <mergeCell ref="D33:J33"/>
    <mergeCell ref="D34:J34"/>
    <mergeCell ref="D35:J35"/>
    <mergeCell ref="D36:J36"/>
    <mergeCell ref="B39:J39"/>
    <mergeCell ref="B37:J37"/>
    <mergeCell ref="E14:E16"/>
    <mergeCell ref="F14:G14"/>
    <mergeCell ref="H14:J14"/>
    <mergeCell ref="B21:J21"/>
    <mergeCell ref="B22:J22"/>
    <mergeCell ref="B23:J23"/>
    <mergeCell ref="B24:J24"/>
    <mergeCell ref="B183:B195"/>
    <mergeCell ref="H211:J211"/>
    <mergeCell ref="H107:H123"/>
    <mergeCell ref="I107:I123"/>
    <mergeCell ref="H209:J209"/>
    <mergeCell ref="B107:B123"/>
    <mergeCell ref="C107:C123"/>
    <mergeCell ref="H200:J200"/>
    <mergeCell ref="H201:J201"/>
    <mergeCell ref="B124:B140"/>
    <mergeCell ref="B164:B182"/>
    <mergeCell ref="C141:C163"/>
    <mergeCell ref="C164:C182"/>
    <mergeCell ref="C183:C195"/>
    <mergeCell ref="H205:J205"/>
    <mergeCell ref="H206:J206"/>
    <mergeCell ref="H207:J207"/>
    <mergeCell ref="H141:H163"/>
    <mergeCell ref="H164:H182"/>
    <mergeCell ref="B198:G198"/>
    <mergeCell ref="B141:B163"/>
    <mergeCell ref="C124:C140"/>
    <mergeCell ref="H199:J199"/>
    <mergeCell ref="H124:H140"/>
    <mergeCell ref="B29:J29"/>
    <mergeCell ref="B30:J30"/>
    <mergeCell ref="B31:J31"/>
    <mergeCell ref="B38:J38"/>
    <mergeCell ref="C81:D88"/>
    <mergeCell ref="H84:J84"/>
    <mergeCell ref="H75:J75"/>
    <mergeCell ref="H76:J76"/>
    <mergeCell ref="H73:J73"/>
    <mergeCell ref="H79:J79"/>
    <mergeCell ref="H77:J77"/>
    <mergeCell ref="H72:J72"/>
    <mergeCell ref="B52:H52"/>
    <mergeCell ref="B53:J53"/>
    <mergeCell ref="B54:H54"/>
    <mergeCell ref="C32:J32"/>
    <mergeCell ref="B46:J46"/>
    <mergeCell ref="E57:F57"/>
    <mergeCell ref="G57:J57"/>
    <mergeCell ref="H58:J58"/>
    <mergeCell ref="C59:D61"/>
    <mergeCell ref="H83:J83"/>
    <mergeCell ref="I55:J55"/>
    <mergeCell ref="B40:J40"/>
    <mergeCell ref="B316:C316"/>
    <mergeCell ref="D314:E314"/>
    <mergeCell ref="D315:E315"/>
    <mergeCell ref="D316:E316"/>
    <mergeCell ref="B5:H5"/>
    <mergeCell ref="B7:J7"/>
    <mergeCell ref="C8:E8"/>
    <mergeCell ref="G8:J8"/>
    <mergeCell ref="C9:J9"/>
    <mergeCell ref="C10:J10"/>
    <mergeCell ref="C11:J11"/>
    <mergeCell ref="C12:J12"/>
    <mergeCell ref="C13:J13"/>
    <mergeCell ref="F15:G15"/>
    <mergeCell ref="F16:G16"/>
    <mergeCell ref="B17:J17"/>
    <mergeCell ref="B18:J18"/>
    <mergeCell ref="B19:J19"/>
    <mergeCell ref="B20:J20"/>
    <mergeCell ref="B33:B36"/>
    <mergeCell ref="B14:B16"/>
    <mergeCell ref="C14:D16"/>
    <mergeCell ref="B314:C314"/>
    <mergeCell ref="B315:C315"/>
    <mergeCell ref="B313:C313"/>
    <mergeCell ref="G302:J302"/>
    <mergeCell ref="B304:J304"/>
    <mergeCell ref="C305:D305"/>
    <mergeCell ref="E309:J309"/>
    <mergeCell ref="E310:J310"/>
    <mergeCell ref="D313:E313"/>
    <mergeCell ref="B303:J303"/>
    <mergeCell ref="H313:J313"/>
    <mergeCell ref="B312:J312"/>
    <mergeCell ref="C306:D306"/>
    <mergeCell ref="C307:D307"/>
    <mergeCell ref="C308:D308"/>
    <mergeCell ref="C310:D310"/>
    <mergeCell ref="E305:J305"/>
    <mergeCell ref="E307:J307"/>
    <mergeCell ref="E308:J308"/>
    <mergeCell ref="C309:D309"/>
    <mergeCell ref="E306:J306"/>
    <mergeCell ref="J141:J145"/>
    <mergeCell ref="J146:J149"/>
    <mergeCell ref="J150:J155"/>
    <mergeCell ref="J156:J159"/>
    <mergeCell ref="J160:J162"/>
    <mergeCell ref="H202:J202"/>
    <mergeCell ref="J183:J186"/>
    <mergeCell ref="J187:J189"/>
    <mergeCell ref="J190:J192"/>
    <mergeCell ref="J193:J195"/>
    <mergeCell ref="J180:J182"/>
    <mergeCell ref="H183:H195"/>
    <mergeCell ref="I164:I182"/>
    <mergeCell ref="I183:I195"/>
    <mergeCell ref="I141:I163"/>
    <mergeCell ref="J177:J179"/>
    <mergeCell ref="J173:J176"/>
    <mergeCell ref="J169:J172"/>
    <mergeCell ref="J164:J168"/>
    <mergeCell ref="B98:J98"/>
    <mergeCell ref="B99:B100"/>
    <mergeCell ref="C99:C100"/>
    <mergeCell ref="D99:E99"/>
    <mergeCell ref="F99:G99"/>
    <mergeCell ref="J102:J103"/>
    <mergeCell ref="J136:J140"/>
    <mergeCell ref="J132:J135"/>
    <mergeCell ref="J124:J126"/>
    <mergeCell ref="J127:J129"/>
    <mergeCell ref="J130:J131"/>
    <mergeCell ref="B101:B106"/>
    <mergeCell ref="C101:C106"/>
    <mergeCell ref="I101:I106"/>
    <mergeCell ref="H101:H106"/>
    <mergeCell ref="I124:I140"/>
    <mergeCell ref="J122:J123"/>
    <mergeCell ref="J119:J121"/>
    <mergeCell ref="J116:J118"/>
    <mergeCell ref="J110:J112"/>
    <mergeCell ref="J107:J109"/>
    <mergeCell ref="H208:J208"/>
    <mergeCell ref="H210:J210"/>
    <mergeCell ref="H212:J212"/>
    <mergeCell ref="H213:J213"/>
    <mergeCell ref="H214:J214"/>
    <mergeCell ref="H204:J204"/>
    <mergeCell ref="H203:J203"/>
    <mergeCell ref="H215:J215"/>
    <mergeCell ref="H216:J216"/>
    <mergeCell ref="H217:J217"/>
    <mergeCell ref="G241:J241"/>
    <mergeCell ref="G222:J222"/>
    <mergeCell ref="G223:J223"/>
    <mergeCell ref="G224:J224"/>
    <mergeCell ref="G226:J226"/>
    <mergeCell ref="G242:J242"/>
    <mergeCell ref="G227:J227"/>
    <mergeCell ref="G228:J228"/>
    <mergeCell ref="G229:J229"/>
    <mergeCell ref="G236:J236"/>
    <mergeCell ref="G239:J239"/>
    <mergeCell ref="G238:J238"/>
    <mergeCell ref="G240:J240"/>
    <mergeCell ref="G234:J234"/>
    <mergeCell ref="G235:J235"/>
    <mergeCell ref="G232:J232"/>
    <mergeCell ref="G237:J237"/>
    <mergeCell ref="G243:J243"/>
    <mergeCell ref="G244:J244"/>
    <mergeCell ref="G245:J245"/>
    <mergeCell ref="G246:J246"/>
    <mergeCell ref="G248:J248"/>
    <mergeCell ref="G249:J249"/>
    <mergeCell ref="G250:J250"/>
    <mergeCell ref="G251:J251"/>
    <mergeCell ref="G252:J252"/>
    <mergeCell ref="G247:J247"/>
    <mergeCell ref="G253:J253"/>
    <mergeCell ref="G254:J254"/>
    <mergeCell ref="G255:J255"/>
    <mergeCell ref="G256:J256"/>
    <mergeCell ref="G257:J257"/>
    <mergeCell ref="G259:J259"/>
    <mergeCell ref="G260:J260"/>
    <mergeCell ref="G261:J261"/>
    <mergeCell ref="G262:J262"/>
    <mergeCell ref="G258:J258"/>
    <mergeCell ref="G263:J263"/>
    <mergeCell ref="G264:J264"/>
    <mergeCell ref="G265:J265"/>
    <mergeCell ref="G267:J267"/>
    <mergeCell ref="G268:J268"/>
    <mergeCell ref="G269:J269"/>
    <mergeCell ref="G270:J270"/>
    <mergeCell ref="G271:J271"/>
    <mergeCell ref="G272:J272"/>
    <mergeCell ref="G266:J266"/>
    <mergeCell ref="G273:J273"/>
    <mergeCell ref="G274:J274"/>
    <mergeCell ref="G275:J275"/>
    <mergeCell ref="G276:J276"/>
    <mergeCell ref="G277:J277"/>
    <mergeCell ref="G278:J278"/>
    <mergeCell ref="G279:J279"/>
    <mergeCell ref="G280:J280"/>
    <mergeCell ref="G281:J281"/>
    <mergeCell ref="G282:J282"/>
    <mergeCell ref="G283:J283"/>
    <mergeCell ref="G284:J284"/>
    <mergeCell ref="G285:J285"/>
    <mergeCell ref="G286:J286"/>
    <mergeCell ref="G287:J287"/>
    <mergeCell ref="G288:J288"/>
    <mergeCell ref="G289:J289"/>
    <mergeCell ref="G299:J299"/>
    <mergeCell ref="G300:J300"/>
    <mergeCell ref="G301:J301"/>
    <mergeCell ref="G290:J290"/>
    <mergeCell ref="G291:J291"/>
    <mergeCell ref="G292:J292"/>
    <mergeCell ref="G293:J293"/>
    <mergeCell ref="G294:J294"/>
    <mergeCell ref="G295:J295"/>
    <mergeCell ref="G296:J296"/>
    <mergeCell ref="G297:J297"/>
    <mergeCell ref="G298:J298"/>
  </mergeCells>
  <phoneticPr fontId="22" type="noConversion"/>
  <dataValidations count="2">
    <dataValidation type="list" allowBlank="1" showInputMessage="1" showErrorMessage="1" sqref="G221:G231 I200:J202 H200:H217 G235:G301">
      <formula1>origen</formula1>
    </dataValidation>
    <dataValidation type="list" allowBlank="1" showInputMessage="1" showErrorMessage="1" sqref="D311:E311 E306:E310 F307:F310">
      <formula1>rubros</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rowBreaks count="1" manualBreakCount="1">
    <brk id="197" max="16383" man="1"/>
  </rowBreaks>
  <ignoredErrors>
    <ignoredError sqref="E9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32798EF550174589B42244BBEC6C2A" ma:contentTypeVersion="11" ma:contentTypeDescription="Create a new document." ma:contentTypeScope="" ma:versionID="c0aaf15efdc93fa7435317a12c24cf7e">
  <xsd:schema xmlns:xsd="http://www.w3.org/2001/XMLSchema" xmlns:xs="http://www.w3.org/2001/XMLSchema" xmlns:p="http://schemas.microsoft.com/office/2006/metadata/properties" xmlns:ns2="f9498476-8b69-4866-8117-46c6e449a1a2" xmlns:ns3="dc91eb17-4a49-45c2-9db4-3b73ddc5dc9a" targetNamespace="http://schemas.microsoft.com/office/2006/metadata/properties" ma:root="true" ma:fieldsID="4ff79dbda804486655c4cf7284c44faa" ns2:_="" ns3:_="">
    <xsd:import namespace="f9498476-8b69-4866-8117-46c6e449a1a2"/>
    <xsd:import namespace="dc91eb17-4a49-45c2-9db4-3b73ddc5dc9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476-8b69-4866-8117-46c6e449a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91eb17-4a49-45c2-9db4-3b73ddc5dc9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67049b-a7bd-4cc2-a182-d63468c10d68}" ma:internalName="TaxCatchAll" ma:showField="CatchAllData" ma:web="dc91eb17-4a49-45c2-9db4-3b73ddc5dc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498476-8b69-4866-8117-46c6e449a1a2">
      <Terms xmlns="http://schemas.microsoft.com/office/infopath/2007/PartnerControls"/>
    </lcf76f155ced4ddcb4097134ff3c332f>
    <TaxCatchAll xmlns="dc91eb17-4a49-45c2-9db4-3b73ddc5dc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24218D-FE30-4769-A83D-0447B279ED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476-8b69-4866-8117-46c6e449a1a2"/>
    <ds:schemaRef ds:uri="dc91eb17-4a49-45c2-9db4-3b73ddc5d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3E70B6-A970-4682-B19A-23F0EAB1B065}">
  <ds:schemaRefs>
    <ds:schemaRef ds:uri="f9498476-8b69-4866-8117-46c6e449a1a2"/>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dc91eb17-4a49-45c2-9db4-3b73ddc5dc9a"/>
    <ds:schemaRef ds:uri="http://purl.org/dc/terms/"/>
  </ds:schemaRefs>
</ds:datastoreItem>
</file>

<file path=customXml/itemProps3.xml><?xml version="1.0" encoding="utf-8"?>
<ds:datastoreItem xmlns:ds="http://schemas.openxmlformats.org/officeDocument/2006/customXml" ds:itemID="{94064A45-B48B-43F4-8665-55B1CEB70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Hoja1</vt:lpstr>
      <vt:lpstr>PERFIL DEL PF</vt:lpstr>
      <vt:lpstr>Hoja2</vt:lpstr>
      <vt:lpstr>'PERFIL DEL PF'!Área_de_impresión</vt:lpstr>
      <vt:lpstr>'PERFIL DEL PF'!Excel_BuiltIn__FilterDatabase_6</vt:lpstr>
      <vt:lpstr>OPCIONES</vt:lpstr>
      <vt:lpstr>origen</vt:lpstr>
      <vt:lpstr>rubros</vt:lpstr>
      <vt:lpstr>'PERFIL DEL PF'!Títulos_a_imprimir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N. YANETH LÓPEZ GONZÁLEZ</cp:lastModifiedBy>
  <cp:revision/>
  <dcterms:created xsi:type="dcterms:W3CDTF">2012-08-13T04:08:32Z</dcterms:created>
  <dcterms:modified xsi:type="dcterms:W3CDTF">2026-03-02T01:48:48Z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2023-10-20T21:22:46Z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654cfc81-3c8a-42ac-bc6e-e8b9a5b812a8</vt:lpwstr>
  </property>
  <property fmtid="{D5CDD505-2E9C-101B-9397-08002B2CF9AE}" pid="8" name="MSIP_Label_1299739c-ad3d-4908-806e-4d91151a6e13_ContentBits">
    <vt:lpwstr>0</vt:lpwstr>
  </property>
  <property fmtid="{D5CDD505-2E9C-101B-9397-08002B2CF9AE}" pid="9" name="ContentTypeId">
    <vt:lpwstr>0x0101009132798EF550174589B42244BBEC6C2A</vt:lpwstr>
  </property>
  <property fmtid="{D5CDD505-2E9C-101B-9397-08002B2CF9AE}" pid="10" name="MediaServiceImageTags">
    <vt:lpwstr/>
  </property>
</Properties>
</file>